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85" windowWidth="15480" windowHeight="7785" tabRatio="947" firstSheet="3" activeTab="14"/>
  </bookViews>
  <sheets>
    <sheet name="Таблица 1 " sheetId="26" r:id="rId1"/>
    <sheet name="Таблица 2" sheetId="6" r:id="rId2"/>
    <sheet name="Таблица 4" sheetId="8" r:id="rId3"/>
    <sheet name="Таблица 5" sheetId="9" r:id="rId4"/>
    <sheet name="Таблица 6 " sheetId="31" r:id="rId5"/>
    <sheet name="Таблица 7" sheetId="32" r:id="rId6"/>
    <sheet name="Таблица 8" sheetId="10" r:id="rId7"/>
    <sheet name="Таблица 10" sheetId="21" r:id="rId8"/>
    <sheet name="Таблица 11" sheetId="13" r:id="rId9"/>
    <sheet name="Таблица 12" sheetId="14" r:id="rId10"/>
    <sheet name="Таблица 13 " sheetId="29" r:id="rId11"/>
    <sheet name="Таблица 13а " sheetId="28" r:id="rId12"/>
    <sheet name="Таблица 14" sheetId="35" r:id="rId13"/>
    <sheet name="Таблица 15" sheetId="22" r:id="rId14"/>
    <sheet name="Таблица 22" sheetId="34" r:id="rId15"/>
  </sheets>
  <externalReferences>
    <externalReference r:id="rId16"/>
  </externalReferences>
  <definedNames>
    <definedName name="___thinkcellVBJAAAAAAAAAAAAAAAAAZ4J3STCMWPCEUPVWNDBONZDX4" localSheetId="14" hidden="1">'Таблица 22'!#REF!</definedName>
    <definedName name="___thinkcellVBJAAAAAAAAAAAAAAAABK3F2USK7ADKDSVXKLIEU23HY6" localSheetId="14" hidden="1">'Таблица 22'!#REF!</definedName>
    <definedName name="___thinkcellVBJAAAAAAAAAAAAAAAABMLQOQGZKA3SNWXFWK4NJ7UJXQ" localSheetId="14" hidden="1">'Таблица 22'!#REF!</definedName>
    <definedName name="___thinkcellVBJAAAAAAAAAAAAAAAACKHZLKHMT4JKEWSZ2BLO5VIBVG" localSheetId="14" hidden="1">'Таблица 22'!#REF!</definedName>
    <definedName name="___thinkcellVBJAAAAAAAAAAAAAAAACLVWXUEWZW7SJV6UVU3VW2JHWC" localSheetId="14" hidden="1">'Таблица 22'!#REF!</definedName>
    <definedName name="___thinkcellVBJAAAAAAAAAAAAAAAADIX2SAZPU2J2HWJPJUYG5VWXY4" localSheetId="14" hidden="1">'Таблица 22'!#REF!</definedName>
    <definedName name="___thinkcellVBJAAAAAAAAAAAAAAAAFI22VGAITRTSHUVS4J2L6RV6CQ" localSheetId="14" hidden="1">'Таблица 22'!#REF!</definedName>
    <definedName name="___thinkcellVBJAAAAAAAAAAAAAAAAH2E4Q6FLOW32JQ2CRMPP4LVNEO" localSheetId="5" hidden="1">'Таблица 7'!#REF!</definedName>
    <definedName name="___thinkcellVBJAAAAAAAAAAAAAAAAJHV2PSJZDSQCDQVCVGYQHC3Y42" localSheetId="14" hidden="1">'Таблица 22'!#REF!</definedName>
    <definedName name="___thinkcellVBJAAAAAAAAAAAAAAAAKTD5VKTJITZSORHYVFRFWL7XYQ" localSheetId="14" hidden="1">'Таблица 22'!#REF!</definedName>
    <definedName name="___thinkcellVBJAAAAAAAAAAAAAAAAKV7FFDKAAS5KGWDUHWEDBIYRWU" localSheetId="5" hidden="1">'Таблица 7'!#REF!</definedName>
    <definedName name="___thinkcellVBJAAAAAAAAAAAAAAAANDYT722ECSKSDXQ6CYD4V4UXAG" localSheetId="14" hidden="1">'Таблица 22'!#REF!</definedName>
    <definedName name="___thinkcellVBJAAAAAAAAAAAAAAAAOSI3VX2SSCR2ARYSVCYZJRTX6W" localSheetId="14" hidden="1">'Таблица 22'!#REF!</definedName>
    <definedName name="___thinkcellVBJAAAAAAAAAADIAAAABPC7M7YZ3KOKGVILO6NTIWJKQ2" localSheetId="14" hidden="1">'Таблица 22'!#REF!</definedName>
    <definedName name="___thinkcellVBJAAAAAAAAAADIAAAABSNCB25CGOKCMWMR5WHIA4XLBI" localSheetId="14" hidden="1">'Таблица 22'!#REF!</definedName>
    <definedName name="___thinkcellVBJAAAAAAAAAADIAAAAGF4DQ6G3ZX72OXFWLLH43SCCHA" localSheetId="14" hidden="1">'Таблица 22'!#REF!</definedName>
    <definedName name="___thinkcellVBJAAAABAAAAAAAAAAAC7LAIK7X4DBSFTSWBB5UANTJI2" localSheetId="14" hidden="1">'Таблица 22'!#REF!</definedName>
    <definedName name="___thinkcellVBJAAAABAAAAAAAAAAAGFYHW7DYZ2S2LXDZZPTX2M7AXU" localSheetId="14" hidden="1">'Таблица 22'!#REF!</definedName>
    <definedName name="___thinkcellVBJAAAABAAAAAAAAAAALIKNK3JYGJYSEQTLLTD7VN266W" localSheetId="5" hidden="1">'Таблица 7'!#REF!</definedName>
    <definedName name="___thinkcellVBJAAAABAAAAAAAAAAAMDP5WROTSKUSIWKYMO2DOAYNJC" localSheetId="14" hidden="1">'Таблица 22'!#REF!</definedName>
    <definedName name="_Toc319514843" localSheetId="12">'Таблица 14'!$A$14</definedName>
    <definedName name="_Toc324181241" localSheetId="12">'Таблица 14'!#REF!</definedName>
    <definedName name="_Toc324863271" localSheetId="12">'Таблица 14'!#REF!</definedName>
    <definedName name="_Toc324863280" localSheetId="12">'Таблица 14'!#REF!</definedName>
    <definedName name="_Toc324863289" localSheetId="12">'Таблица 14'!#REF!</definedName>
    <definedName name="_Toc324863298" localSheetId="12">'Таблица 14'!#REF!</definedName>
    <definedName name="_Toc324863307" localSheetId="12">'Таблица 14'!#REF!</definedName>
    <definedName name="_Toc327005425" localSheetId="12">'Таблица 14'!#REF!</definedName>
    <definedName name="_Toc327005443" localSheetId="12">'Таблица 14'!$A$27</definedName>
    <definedName name="_Toc327005452" localSheetId="12">'Таблица 14'!$A$40</definedName>
    <definedName name="_Toc327005461" localSheetId="12">'Таблица 14'!$A$53</definedName>
    <definedName name="_Toc327005470" localSheetId="12">'Таблица 14'!$A$66</definedName>
    <definedName name="_Toc327005479" localSheetId="12">'Таблица 14'!$A$78</definedName>
    <definedName name="USD">[1]Macro!$D$5:$Q$5</definedName>
    <definedName name="Z_AAC7860F_7E66_4F7A_83B7_44DD460A0389_.wvu.Cols" localSheetId="14" hidden="1">'Таблица 22'!$E:$F</definedName>
    <definedName name="Z_AAC7860F_7E66_4F7A_83B7_44DD460A0389_.wvu.Cols" localSheetId="4" hidden="1">'Таблица 6 '!$E:$F</definedName>
    <definedName name="Z_AAC7860F_7E66_4F7A_83B7_44DD460A0389_.wvu.PrintArea" localSheetId="14" hidden="1">'Таблица 22'!$A$1:$U$809</definedName>
    <definedName name="Z_AAC7860F_7E66_4F7A_83B7_44DD460A0389_.wvu.PrintArea" localSheetId="4" hidden="1">'Таблица 6 '!$A$1:$U$99</definedName>
    <definedName name="Z_AAC7860F_7E66_4F7A_83B7_44DD460A0389_.wvu.PrintArea" localSheetId="5" hidden="1">'Таблица 7'!$A$1:$Q$64</definedName>
    <definedName name="Z_AAC7860F_7E66_4F7A_83B7_44DD460A0389_.wvu.PrintTitles" localSheetId="14" hidden="1">'Таблица 22'!$3:$5</definedName>
    <definedName name="Z_AAC7860F_7E66_4F7A_83B7_44DD460A0389_.wvu.PrintTitles" localSheetId="4" hidden="1">'Таблица 6 '!$3:$7</definedName>
    <definedName name="_xlnm.Print_Titles" localSheetId="0">'Таблица 1 '!$3:$4</definedName>
    <definedName name="_xlnm.Print_Titles" localSheetId="8">'Таблица 11'!$3:$5</definedName>
    <definedName name="_xlnm.Print_Titles" localSheetId="9">'Таблица 12'!$3:$5</definedName>
    <definedName name="_xlnm.Print_Titles" localSheetId="10">'Таблица 13 '!$3:$3</definedName>
    <definedName name="_xlnm.Print_Titles" localSheetId="13">'Таблица 15'!$3:$4</definedName>
    <definedName name="_xlnm.Print_Titles" localSheetId="1">'Таблица 2'!$3:$4</definedName>
    <definedName name="_xlnm.Print_Titles" localSheetId="14">'Таблица 22'!$3:$4</definedName>
    <definedName name="_xlnm.Print_Titles" localSheetId="4">'Таблица 6 '!$3:$4</definedName>
    <definedName name="_xlnm.Print_Titles" localSheetId="5">'Таблица 7'!$3:$4</definedName>
    <definedName name="_xlnm.Print_Area" localSheetId="0">'Таблица 1 '!$A$1:$Q$109</definedName>
    <definedName name="_xlnm.Print_Area" localSheetId="8">'Таблица 11'!$A$1:$AD$110</definedName>
    <definedName name="_xlnm.Print_Area" localSheetId="9">'Таблица 12'!$A$1:$H$31</definedName>
    <definedName name="_xlnm.Print_Area" localSheetId="10">'Таблица 13 '!$A$1:$E$101</definedName>
    <definedName name="_xlnm.Print_Area" localSheetId="11">'Таблица 13а '!$A$1:$G$67</definedName>
    <definedName name="_xlnm.Print_Area" localSheetId="12">'Таблица 14'!$A$1:$B$123</definedName>
    <definedName name="_xlnm.Print_Area" localSheetId="14">'Таблица 22'!$A$1:$U$809</definedName>
    <definedName name="_xlnm.Print_Area" localSheetId="2">'Таблица 4'!$A$1:$E$36</definedName>
    <definedName name="_xlnm.Print_Area" localSheetId="3">'Таблица 5'!$A$1:$AA$8</definedName>
    <definedName name="_xlnm.Print_Area" localSheetId="4">'Таблица 6 '!$A$1:$U$94</definedName>
    <definedName name="_xlnm.Print_Area" localSheetId="5">'Таблица 7'!$A$1:$Q$76</definedName>
  </definedNames>
  <calcPr calcId="125725"/>
</workbook>
</file>

<file path=xl/calcChain.xml><?xml version="1.0" encoding="utf-8"?>
<calcChain xmlns="http://schemas.openxmlformats.org/spreadsheetml/2006/main">
  <c r="E7" i="32"/>
  <c r="F7"/>
  <c r="G7"/>
  <c r="H7"/>
  <c r="I7"/>
  <c r="J7"/>
  <c r="K7"/>
  <c r="L7"/>
  <c r="M7"/>
  <c r="N7"/>
  <c r="O7"/>
  <c r="P7"/>
  <c r="Q7"/>
  <c r="E8"/>
  <c r="F8"/>
  <c r="G8"/>
  <c r="H8"/>
  <c r="I8"/>
  <c r="J8"/>
  <c r="K8"/>
  <c r="L8"/>
  <c r="M8"/>
  <c r="N8"/>
  <c r="O8"/>
  <c r="P8"/>
  <c r="Q8"/>
  <c r="E9"/>
  <c r="F9"/>
  <c r="G9"/>
  <c r="H9"/>
  <c r="I9"/>
  <c r="J9"/>
  <c r="K9"/>
  <c r="L9"/>
  <c r="M9"/>
  <c r="N9"/>
  <c r="O9"/>
  <c r="P9"/>
  <c r="Q9"/>
  <c r="D7"/>
  <c r="D8"/>
  <c r="D9"/>
  <c r="B34" i="31"/>
  <c r="B31" i="6" s="1"/>
  <c r="A32" i="22" s="1"/>
  <c r="E40" i="32"/>
  <c r="F40"/>
  <c r="G40"/>
  <c r="H40"/>
  <c r="I40"/>
  <c r="J40"/>
  <c r="K40"/>
  <c r="L40"/>
  <c r="M40"/>
  <c r="N40"/>
  <c r="O40"/>
  <c r="P40"/>
  <c r="D40"/>
  <c r="A21" i="14" l="1"/>
  <c r="A22" s="1"/>
  <c r="H13"/>
  <c r="B13"/>
  <c r="H11"/>
  <c r="B11"/>
  <c r="A12"/>
  <c r="A13" s="1"/>
  <c r="E66" i="32" l="1"/>
  <c r="E65" s="1"/>
  <c r="F66"/>
  <c r="F65" s="1"/>
  <c r="G66"/>
  <c r="H66"/>
  <c r="I66"/>
  <c r="I65" s="1"/>
  <c r="J66"/>
  <c r="J65" s="1"/>
  <c r="K66"/>
  <c r="K65" s="1"/>
  <c r="L66"/>
  <c r="M66"/>
  <c r="M65" s="1"/>
  <c r="N66"/>
  <c r="N65" s="1"/>
  <c r="O66"/>
  <c r="P66"/>
  <c r="D66"/>
  <c r="D65" s="1"/>
  <c r="E72"/>
  <c r="E71" s="1"/>
  <c r="F72"/>
  <c r="F71" s="1"/>
  <c r="G72"/>
  <c r="G71" s="1"/>
  <c r="H72"/>
  <c r="H71" s="1"/>
  <c r="I72"/>
  <c r="J72"/>
  <c r="J71" s="1"/>
  <c r="K72"/>
  <c r="K71" s="1"/>
  <c r="L72"/>
  <c r="L71" s="1"/>
  <c r="M72"/>
  <c r="M71" s="1"/>
  <c r="N72"/>
  <c r="N71" s="1"/>
  <c r="O72"/>
  <c r="O71" s="1"/>
  <c r="P72"/>
  <c r="P71" s="1"/>
  <c r="D72"/>
  <c r="Q76"/>
  <c r="Q75"/>
  <c r="Q74"/>
  <c r="Q73"/>
  <c r="I71"/>
  <c r="D71"/>
  <c r="Q70"/>
  <c r="Q69"/>
  <c r="Q68"/>
  <c r="Q67"/>
  <c r="P65"/>
  <c r="L65"/>
  <c r="H65"/>
  <c r="O65"/>
  <c r="G65"/>
  <c r="I750" i="34"/>
  <c r="J750"/>
  <c r="K750"/>
  <c r="L750"/>
  <c r="M750"/>
  <c r="N750"/>
  <c r="O750"/>
  <c r="P750"/>
  <c r="Q750"/>
  <c r="R750"/>
  <c r="S750"/>
  <c r="T750"/>
  <c r="H750"/>
  <c r="I747"/>
  <c r="J747"/>
  <c r="H747"/>
  <c r="I714"/>
  <c r="J714"/>
  <c r="K714"/>
  <c r="H714"/>
  <c r="I718"/>
  <c r="J718"/>
  <c r="H718"/>
  <c r="Q65" i="32" l="1"/>
  <c r="Q71"/>
  <c r="Q72"/>
  <c r="Q66"/>
  <c r="B95" i="29"/>
  <c r="B96"/>
  <c r="B97"/>
  <c r="B98"/>
  <c r="B99"/>
  <c r="B100"/>
  <c r="B101"/>
  <c r="B74"/>
  <c r="B75"/>
  <c r="B76"/>
  <c r="B77"/>
  <c r="B78"/>
  <c r="B79"/>
  <c r="B80"/>
  <c r="B81"/>
  <c r="B82"/>
  <c r="B83"/>
  <c r="B84"/>
  <c r="B85"/>
  <c r="B86"/>
  <c r="B87"/>
  <c r="B44"/>
  <c r="B45"/>
  <c r="B46"/>
  <c r="B47"/>
  <c r="B48"/>
  <c r="B49"/>
  <c r="B50"/>
  <c r="B51"/>
  <c r="B52"/>
  <c r="B53"/>
  <c r="B54"/>
  <c r="B55"/>
  <c r="B56"/>
  <c r="B32"/>
  <c r="B33"/>
  <c r="B34"/>
  <c r="B35"/>
  <c r="B36"/>
  <c r="B37"/>
  <c r="B38"/>
  <c r="B39"/>
  <c r="B40"/>
  <c r="B41"/>
  <c r="B18"/>
  <c r="B19"/>
  <c r="B20"/>
  <c r="B21"/>
  <c r="B22"/>
  <c r="B23"/>
  <c r="B24"/>
  <c r="B25"/>
  <c r="B26"/>
  <c r="B27"/>
  <c r="B28"/>
  <c r="B29"/>
  <c r="B9"/>
  <c r="B10"/>
  <c r="B11"/>
  <c r="B12"/>
  <c r="B13"/>
  <c r="B14"/>
  <c r="B15"/>
  <c r="B6"/>
  <c r="B7"/>
  <c r="B8"/>
  <c r="A47" i="28"/>
  <c r="B80" i="31" l="1"/>
  <c r="E82" i="22"/>
  <c r="E83"/>
  <c r="E84"/>
  <c r="E85"/>
  <c r="E86"/>
  <c r="E87"/>
  <c r="E88"/>
  <c r="D84"/>
  <c r="D85"/>
  <c r="D86"/>
  <c r="D88"/>
  <c r="C85"/>
  <c r="C86"/>
  <c r="C88"/>
  <c r="E77"/>
  <c r="E78"/>
  <c r="E79"/>
  <c r="E62"/>
  <c r="E63"/>
  <c r="E64"/>
  <c r="E65"/>
  <c r="E66"/>
  <c r="E67"/>
  <c r="A66"/>
  <c r="E43"/>
  <c r="E44"/>
  <c r="E45"/>
  <c r="E46"/>
  <c r="E47"/>
  <c r="E48"/>
  <c r="E49"/>
  <c r="E50"/>
  <c r="E51"/>
  <c r="E52"/>
  <c r="E53"/>
  <c r="E54"/>
  <c r="E55"/>
  <c r="E56"/>
  <c r="E57"/>
  <c r="E58"/>
  <c r="E59"/>
  <c r="A52"/>
  <c r="A57"/>
  <c r="E31"/>
  <c r="E32"/>
  <c r="E33"/>
  <c r="E34"/>
  <c r="E35"/>
  <c r="E36"/>
  <c r="E37"/>
  <c r="E38"/>
  <c r="E39"/>
  <c r="E40"/>
  <c r="A38"/>
  <c r="E16"/>
  <c r="E17"/>
  <c r="E18"/>
  <c r="E19"/>
  <c r="E20"/>
  <c r="E21"/>
  <c r="E22"/>
  <c r="E23"/>
  <c r="E24"/>
  <c r="E25"/>
  <c r="E26"/>
  <c r="E27"/>
  <c r="E28"/>
  <c r="A26"/>
  <c r="H31" i="14" l="1"/>
  <c r="H30"/>
  <c r="H28"/>
  <c r="H26"/>
  <c r="H24"/>
  <c r="H22"/>
  <c r="H21"/>
  <c r="H20"/>
  <c r="H19"/>
  <c r="H16"/>
  <c r="H17"/>
  <c r="H15"/>
  <c r="H12"/>
  <c r="H9"/>
  <c r="H8"/>
  <c r="B28" l="1"/>
  <c r="U94" i="31" l="1"/>
  <c r="J92" i="22" s="1"/>
  <c r="J481" i="34"/>
  <c r="K481"/>
  <c r="L481"/>
  <c r="M481"/>
  <c r="N481"/>
  <c r="O481"/>
  <c r="P481"/>
  <c r="Q481"/>
  <c r="R481"/>
  <c r="S481"/>
  <c r="T481"/>
  <c r="B56" i="31"/>
  <c r="I56"/>
  <c r="J56"/>
  <c r="K56"/>
  <c r="H56"/>
  <c r="L56"/>
  <c r="M56"/>
  <c r="N56"/>
  <c r="O56"/>
  <c r="P56"/>
  <c r="Q56"/>
  <c r="R56"/>
  <c r="S56"/>
  <c r="T56"/>
  <c r="B31" i="14"/>
  <c r="B30"/>
  <c r="B26"/>
  <c r="B24"/>
  <c r="B22"/>
  <c r="B21"/>
  <c r="B20"/>
  <c r="B19"/>
  <c r="B17"/>
  <c r="B16"/>
  <c r="B15"/>
  <c r="B12"/>
  <c r="B9"/>
  <c r="B8"/>
  <c r="K718" i="34"/>
  <c r="L718"/>
  <c r="M718"/>
  <c r="N718"/>
  <c r="O718"/>
  <c r="P718"/>
  <c r="Q718"/>
  <c r="R718"/>
  <c r="S718"/>
  <c r="T718"/>
  <c r="H801"/>
  <c r="I744"/>
  <c r="J744"/>
  <c r="H744"/>
  <c r="I86" i="31"/>
  <c r="J86"/>
  <c r="K86"/>
  <c r="L86"/>
  <c r="M86"/>
  <c r="N86"/>
  <c r="O86"/>
  <c r="P86"/>
  <c r="Q86"/>
  <c r="R86"/>
  <c r="S86"/>
  <c r="T86"/>
  <c r="H86"/>
  <c r="I84"/>
  <c r="J84"/>
  <c r="K84"/>
  <c r="L84"/>
  <c r="M84"/>
  <c r="N84"/>
  <c r="O84"/>
  <c r="P84"/>
  <c r="Q84"/>
  <c r="R84"/>
  <c r="S84"/>
  <c r="T84"/>
  <c r="H84"/>
  <c r="I90"/>
  <c r="J90"/>
  <c r="K90"/>
  <c r="L90"/>
  <c r="M90"/>
  <c r="N90"/>
  <c r="O90"/>
  <c r="P90"/>
  <c r="Q90"/>
  <c r="R90"/>
  <c r="S90"/>
  <c r="T90"/>
  <c r="H90"/>
  <c r="D90"/>
  <c r="E90"/>
  <c r="F90"/>
  <c r="G90"/>
  <c r="C90"/>
  <c r="C85"/>
  <c r="D85"/>
  <c r="E85"/>
  <c r="F85"/>
  <c r="G85"/>
  <c r="C86"/>
  <c r="D86"/>
  <c r="E86"/>
  <c r="F86"/>
  <c r="G86"/>
  <c r="C87"/>
  <c r="D87"/>
  <c r="E87"/>
  <c r="F87"/>
  <c r="G87"/>
  <c r="C88"/>
  <c r="D88"/>
  <c r="E88"/>
  <c r="F88"/>
  <c r="G88"/>
  <c r="C89"/>
  <c r="D89"/>
  <c r="E89"/>
  <c r="F89"/>
  <c r="G89"/>
  <c r="D84"/>
  <c r="E84"/>
  <c r="F84"/>
  <c r="G84"/>
  <c r="C84"/>
  <c r="C83"/>
  <c r="D83"/>
  <c r="E83"/>
  <c r="F83"/>
  <c r="G83"/>
  <c r="I79"/>
  <c r="J79"/>
  <c r="K79"/>
  <c r="L79"/>
  <c r="M79"/>
  <c r="N79"/>
  <c r="O79"/>
  <c r="P79"/>
  <c r="Q79"/>
  <c r="R79"/>
  <c r="S79"/>
  <c r="T79"/>
  <c r="H79"/>
  <c r="I78"/>
  <c r="J78"/>
  <c r="K78"/>
  <c r="L78"/>
  <c r="M78"/>
  <c r="N78"/>
  <c r="O78"/>
  <c r="P78"/>
  <c r="Q78"/>
  <c r="R78"/>
  <c r="S78"/>
  <c r="T78"/>
  <c r="I80"/>
  <c r="J80"/>
  <c r="K80"/>
  <c r="L80"/>
  <c r="M80"/>
  <c r="N80"/>
  <c r="O80"/>
  <c r="P80"/>
  <c r="Q80"/>
  <c r="R80"/>
  <c r="S80"/>
  <c r="T80"/>
  <c r="I81"/>
  <c r="J81"/>
  <c r="K81"/>
  <c r="L81"/>
  <c r="M81"/>
  <c r="N81"/>
  <c r="O81"/>
  <c r="P81"/>
  <c r="Q81"/>
  <c r="R81"/>
  <c r="S81"/>
  <c r="T81"/>
  <c r="C78"/>
  <c r="D78"/>
  <c r="E78"/>
  <c r="F78"/>
  <c r="G78"/>
  <c r="C79"/>
  <c r="D79"/>
  <c r="E79"/>
  <c r="F79"/>
  <c r="G79"/>
  <c r="C80"/>
  <c r="D80"/>
  <c r="E80"/>
  <c r="F80"/>
  <c r="G80"/>
  <c r="C81"/>
  <c r="D81"/>
  <c r="E81"/>
  <c r="F81"/>
  <c r="G81"/>
  <c r="I74"/>
  <c r="J74"/>
  <c r="K74"/>
  <c r="L74"/>
  <c r="M74"/>
  <c r="N74"/>
  <c r="O74"/>
  <c r="P74"/>
  <c r="Q74"/>
  <c r="R74"/>
  <c r="S74"/>
  <c r="T74"/>
  <c r="H74"/>
  <c r="C75"/>
  <c r="D75"/>
  <c r="E75"/>
  <c r="F75"/>
  <c r="G75"/>
  <c r="C76"/>
  <c r="D76"/>
  <c r="E76"/>
  <c r="F76"/>
  <c r="G76"/>
  <c r="D74"/>
  <c r="E74"/>
  <c r="F74"/>
  <c r="G74"/>
  <c r="C74"/>
  <c r="C71"/>
  <c r="D71"/>
  <c r="E71"/>
  <c r="F71"/>
  <c r="G71"/>
  <c r="C72"/>
  <c r="D72"/>
  <c r="E72"/>
  <c r="F72"/>
  <c r="G72"/>
  <c r="C73"/>
  <c r="D73"/>
  <c r="E73"/>
  <c r="F73"/>
  <c r="G73"/>
  <c r="I66"/>
  <c r="J66"/>
  <c r="K66"/>
  <c r="L66"/>
  <c r="M66"/>
  <c r="N66"/>
  <c r="O66"/>
  <c r="P66"/>
  <c r="Q66"/>
  <c r="R66"/>
  <c r="S66"/>
  <c r="T66"/>
  <c r="H66"/>
  <c r="C67"/>
  <c r="D67"/>
  <c r="E67"/>
  <c r="F67"/>
  <c r="G67"/>
  <c r="C68"/>
  <c r="D68"/>
  <c r="E68"/>
  <c r="F68"/>
  <c r="G68"/>
  <c r="C69"/>
  <c r="D69"/>
  <c r="E69"/>
  <c r="F69"/>
  <c r="G69"/>
  <c r="D66"/>
  <c r="E66"/>
  <c r="F66"/>
  <c r="G66"/>
  <c r="C66"/>
  <c r="C63"/>
  <c r="D63"/>
  <c r="E63"/>
  <c r="F63"/>
  <c r="G63"/>
  <c r="C64"/>
  <c r="D64"/>
  <c r="E64"/>
  <c r="F64"/>
  <c r="G64"/>
  <c r="C65"/>
  <c r="D65"/>
  <c r="E65"/>
  <c r="F65"/>
  <c r="G65"/>
  <c r="H684" i="34" l="1"/>
  <c r="I684"/>
  <c r="J684"/>
  <c r="I45" i="31"/>
  <c r="J45"/>
  <c r="K45"/>
  <c r="L45"/>
  <c r="M45"/>
  <c r="N45"/>
  <c r="O45"/>
  <c r="P45"/>
  <c r="Q45"/>
  <c r="R45"/>
  <c r="S45"/>
  <c r="T45"/>
  <c r="I46"/>
  <c r="J46"/>
  <c r="K46"/>
  <c r="L46"/>
  <c r="M46"/>
  <c r="N46"/>
  <c r="O46"/>
  <c r="P46"/>
  <c r="Q46"/>
  <c r="R46"/>
  <c r="S46"/>
  <c r="T46"/>
  <c r="I51"/>
  <c r="J51"/>
  <c r="K51"/>
  <c r="L51"/>
  <c r="M51"/>
  <c r="N51"/>
  <c r="O51"/>
  <c r="P51"/>
  <c r="Q51"/>
  <c r="R51"/>
  <c r="S51"/>
  <c r="T51"/>
  <c r="I53"/>
  <c r="J53"/>
  <c r="K53"/>
  <c r="L53"/>
  <c r="M53"/>
  <c r="N53"/>
  <c r="O53"/>
  <c r="P53"/>
  <c r="Q53"/>
  <c r="R53"/>
  <c r="S53"/>
  <c r="T53"/>
  <c r="I57"/>
  <c r="J57"/>
  <c r="K57"/>
  <c r="L57"/>
  <c r="M57"/>
  <c r="N57"/>
  <c r="O57"/>
  <c r="P57"/>
  <c r="Q57"/>
  <c r="R57"/>
  <c r="S57"/>
  <c r="T57"/>
  <c r="I58"/>
  <c r="J58"/>
  <c r="K58"/>
  <c r="L58"/>
  <c r="M58"/>
  <c r="N58"/>
  <c r="O58"/>
  <c r="P58"/>
  <c r="Q58"/>
  <c r="R58"/>
  <c r="S58"/>
  <c r="T58"/>
  <c r="I59"/>
  <c r="J59"/>
  <c r="K59"/>
  <c r="L59"/>
  <c r="M59"/>
  <c r="N59"/>
  <c r="O59"/>
  <c r="P59"/>
  <c r="Q59"/>
  <c r="R59"/>
  <c r="S59"/>
  <c r="T59"/>
  <c r="I60"/>
  <c r="J60"/>
  <c r="K60"/>
  <c r="L60"/>
  <c r="M60"/>
  <c r="N60"/>
  <c r="O60"/>
  <c r="P60"/>
  <c r="Q60"/>
  <c r="R60"/>
  <c r="S60"/>
  <c r="T60"/>
  <c r="I61"/>
  <c r="J61"/>
  <c r="K61"/>
  <c r="L61"/>
  <c r="M61"/>
  <c r="N61"/>
  <c r="O61"/>
  <c r="P61"/>
  <c r="Q61"/>
  <c r="R61"/>
  <c r="S61"/>
  <c r="T61"/>
  <c r="H58"/>
  <c r="H57"/>
  <c r="H53"/>
  <c r="H51"/>
  <c r="I39"/>
  <c r="J39"/>
  <c r="K39"/>
  <c r="L39"/>
  <c r="M39"/>
  <c r="N39"/>
  <c r="O39"/>
  <c r="P39"/>
  <c r="Q39"/>
  <c r="R39"/>
  <c r="S39"/>
  <c r="T39"/>
  <c r="H39"/>
  <c r="I37"/>
  <c r="J37"/>
  <c r="K37"/>
  <c r="L37"/>
  <c r="M37"/>
  <c r="N37"/>
  <c r="O37"/>
  <c r="P37"/>
  <c r="Q37"/>
  <c r="R37"/>
  <c r="S37"/>
  <c r="T37"/>
  <c r="I38"/>
  <c r="J38"/>
  <c r="K38"/>
  <c r="L38"/>
  <c r="M38"/>
  <c r="N38"/>
  <c r="O38"/>
  <c r="P38"/>
  <c r="Q38"/>
  <c r="R38"/>
  <c r="S38"/>
  <c r="T38"/>
  <c r="I40"/>
  <c r="J40"/>
  <c r="K40"/>
  <c r="L40"/>
  <c r="M40"/>
  <c r="N40"/>
  <c r="O40"/>
  <c r="P40"/>
  <c r="Q40"/>
  <c r="R40"/>
  <c r="S40"/>
  <c r="T40"/>
  <c r="I41"/>
  <c r="J41"/>
  <c r="K41"/>
  <c r="L41"/>
  <c r="M41"/>
  <c r="N41"/>
  <c r="Q41"/>
  <c r="R41"/>
  <c r="S41"/>
  <c r="T41"/>
  <c r="I42"/>
  <c r="J42"/>
  <c r="K42"/>
  <c r="L42"/>
  <c r="M42"/>
  <c r="N42"/>
  <c r="O42"/>
  <c r="P42"/>
  <c r="Q42"/>
  <c r="R42"/>
  <c r="S42"/>
  <c r="T42"/>
  <c r="I19"/>
  <c r="J19"/>
  <c r="K19"/>
  <c r="L19"/>
  <c r="M19"/>
  <c r="N19"/>
  <c r="O19"/>
  <c r="P19"/>
  <c r="Q19"/>
  <c r="R19"/>
  <c r="S19"/>
  <c r="T19"/>
  <c r="I20"/>
  <c r="J20"/>
  <c r="K20"/>
  <c r="L20"/>
  <c r="M20"/>
  <c r="N20"/>
  <c r="O20"/>
  <c r="P20"/>
  <c r="Q20"/>
  <c r="R20"/>
  <c r="S20"/>
  <c r="T20"/>
  <c r="I21"/>
  <c r="J21"/>
  <c r="K21"/>
  <c r="L21"/>
  <c r="M21"/>
  <c r="N21"/>
  <c r="O21"/>
  <c r="P21"/>
  <c r="Q21"/>
  <c r="R21"/>
  <c r="S21"/>
  <c r="T21"/>
  <c r="I22"/>
  <c r="J22"/>
  <c r="K22"/>
  <c r="L22"/>
  <c r="M22"/>
  <c r="N22"/>
  <c r="O22"/>
  <c r="P22"/>
  <c r="Q22"/>
  <c r="R22"/>
  <c r="S22"/>
  <c r="T22"/>
  <c r="I23"/>
  <c r="J23"/>
  <c r="K23"/>
  <c r="L23"/>
  <c r="M23"/>
  <c r="N23"/>
  <c r="O23"/>
  <c r="P23"/>
  <c r="Q23"/>
  <c r="R23"/>
  <c r="S23"/>
  <c r="T23"/>
  <c r="I24"/>
  <c r="J24"/>
  <c r="K24"/>
  <c r="L24"/>
  <c r="M24"/>
  <c r="N24"/>
  <c r="O24"/>
  <c r="R24"/>
  <c r="S24"/>
  <c r="T24"/>
  <c r="I25"/>
  <c r="J25"/>
  <c r="K25"/>
  <c r="L25"/>
  <c r="M25"/>
  <c r="N25"/>
  <c r="O25"/>
  <c r="P25"/>
  <c r="Q25"/>
  <c r="R25"/>
  <c r="S25"/>
  <c r="T25"/>
  <c r="I26"/>
  <c r="J26"/>
  <c r="K26"/>
  <c r="L26"/>
  <c r="M26"/>
  <c r="N26"/>
  <c r="O26"/>
  <c r="P26"/>
  <c r="Q26"/>
  <c r="R26"/>
  <c r="S26"/>
  <c r="T26"/>
  <c r="I27"/>
  <c r="J27"/>
  <c r="K27"/>
  <c r="L27"/>
  <c r="M27"/>
  <c r="N27"/>
  <c r="O27"/>
  <c r="P27"/>
  <c r="Q27"/>
  <c r="R27"/>
  <c r="S27"/>
  <c r="T27"/>
  <c r="I28"/>
  <c r="J28"/>
  <c r="K28"/>
  <c r="L28"/>
  <c r="M28"/>
  <c r="N28"/>
  <c r="O28"/>
  <c r="P28"/>
  <c r="Q28"/>
  <c r="R28"/>
  <c r="S28"/>
  <c r="T28"/>
  <c r="I29"/>
  <c r="J29"/>
  <c r="K29"/>
  <c r="L29"/>
  <c r="M29"/>
  <c r="N29"/>
  <c r="O29"/>
  <c r="P29"/>
  <c r="Q29"/>
  <c r="R29"/>
  <c r="S29"/>
  <c r="T29"/>
  <c r="I30"/>
  <c r="J30"/>
  <c r="K30"/>
  <c r="L30"/>
  <c r="M30"/>
  <c r="N30"/>
  <c r="O30"/>
  <c r="P30"/>
  <c r="Q30"/>
  <c r="R30"/>
  <c r="S30"/>
  <c r="T30"/>
  <c r="I12"/>
  <c r="J12"/>
  <c r="K12"/>
  <c r="L12"/>
  <c r="M12"/>
  <c r="N12"/>
  <c r="O12"/>
  <c r="P12"/>
  <c r="Q12"/>
  <c r="R12"/>
  <c r="S12"/>
  <c r="T12"/>
  <c r="I13"/>
  <c r="J13"/>
  <c r="K13"/>
  <c r="L13"/>
  <c r="M13"/>
  <c r="N13"/>
  <c r="O13"/>
  <c r="P13"/>
  <c r="Q13"/>
  <c r="R13"/>
  <c r="S13"/>
  <c r="T13"/>
  <c r="H13"/>
  <c r="H12"/>
  <c r="U27" i="34"/>
  <c r="U30"/>
  <c r="U33"/>
  <c r="U34"/>
  <c r="U35"/>
  <c r="U36"/>
  <c r="U38"/>
  <c r="U39"/>
  <c r="U40"/>
  <c r="U43"/>
  <c r="U44"/>
  <c r="U45"/>
  <c r="U46"/>
  <c r="U47"/>
  <c r="U49"/>
  <c r="U50"/>
  <c r="U51"/>
  <c r="U54"/>
  <c r="U55"/>
  <c r="U56"/>
  <c r="U57"/>
  <c r="U59"/>
  <c r="U60"/>
  <c r="U61"/>
  <c r="U65"/>
  <c r="U66"/>
  <c r="E8" i="14" s="1"/>
  <c r="U70" i="34"/>
  <c r="U71"/>
  <c r="E9" i="14" s="1"/>
  <c r="U84" i="34"/>
  <c r="U85"/>
  <c r="U86"/>
  <c r="U87"/>
  <c r="U89"/>
  <c r="U90"/>
  <c r="U91"/>
  <c r="U94"/>
  <c r="U97"/>
  <c r="U98"/>
  <c r="U99"/>
  <c r="U100"/>
  <c r="U102"/>
  <c r="U103"/>
  <c r="U104"/>
  <c r="U107"/>
  <c r="U108"/>
  <c r="U109"/>
  <c r="U110"/>
  <c r="U112"/>
  <c r="U113"/>
  <c r="U114"/>
  <c r="U117"/>
  <c r="U118"/>
  <c r="U119"/>
  <c r="E11" i="14" s="1"/>
  <c r="U120" i="34"/>
  <c r="U122"/>
  <c r="U123"/>
  <c r="U127"/>
  <c r="U128"/>
  <c r="U129"/>
  <c r="E12" i="14" s="1"/>
  <c r="U130" i="34"/>
  <c r="U132"/>
  <c r="U134"/>
  <c r="U137"/>
  <c r="U138"/>
  <c r="U139"/>
  <c r="U140"/>
  <c r="U142"/>
  <c r="U143"/>
  <c r="U144"/>
  <c r="U145"/>
  <c r="U148"/>
  <c r="U149"/>
  <c r="U150"/>
  <c r="E13" i="14" s="1"/>
  <c r="U151" i="34"/>
  <c r="U153"/>
  <c r="U154"/>
  <c r="U155"/>
  <c r="U158"/>
  <c r="U161"/>
  <c r="U162"/>
  <c r="U163"/>
  <c r="U164"/>
  <c r="U165"/>
  <c r="U167"/>
  <c r="U168"/>
  <c r="U169"/>
  <c r="U172"/>
  <c r="U173"/>
  <c r="U174"/>
  <c r="U175"/>
  <c r="U177"/>
  <c r="U178"/>
  <c r="U179"/>
  <c r="U182"/>
  <c r="U185"/>
  <c r="U187"/>
  <c r="U188"/>
  <c r="U190"/>
  <c r="U191"/>
  <c r="U192"/>
  <c r="U205"/>
  <c r="U206"/>
  <c r="U207"/>
  <c r="U208"/>
  <c r="U210"/>
  <c r="U211"/>
  <c r="U212"/>
  <c r="U215"/>
  <c r="U216"/>
  <c r="U217"/>
  <c r="U218"/>
  <c r="U220"/>
  <c r="U221"/>
  <c r="U222"/>
  <c r="U225"/>
  <c r="U226"/>
  <c r="U227"/>
  <c r="U228"/>
  <c r="U230"/>
  <c r="U231"/>
  <c r="U232"/>
  <c r="U235"/>
  <c r="U236"/>
  <c r="U237"/>
  <c r="E15" i="14" s="1"/>
  <c r="U238" i="34"/>
  <c r="U240"/>
  <c r="U242"/>
  <c r="U245"/>
  <c r="U246"/>
  <c r="U247"/>
  <c r="E16" i="14" s="1"/>
  <c r="U248" i="34"/>
  <c r="U250"/>
  <c r="U251"/>
  <c r="U252"/>
  <c r="U255"/>
  <c r="U256"/>
  <c r="U257"/>
  <c r="E17" i="14" s="1"/>
  <c r="U258" i="34"/>
  <c r="U260"/>
  <c r="U261"/>
  <c r="U262"/>
  <c r="U263"/>
  <c r="U266"/>
  <c r="U267"/>
  <c r="U268"/>
  <c r="U269"/>
  <c r="U271"/>
  <c r="U272"/>
  <c r="U273"/>
  <c r="U276"/>
  <c r="U277"/>
  <c r="U278"/>
  <c r="U279"/>
  <c r="U281"/>
  <c r="U282"/>
  <c r="U283"/>
  <c r="U286"/>
  <c r="U287"/>
  <c r="U288"/>
  <c r="U289"/>
  <c r="U291"/>
  <c r="U292"/>
  <c r="U293"/>
  <c r="U296"/>
  <c r="U298"/>
  <c r="U299"/>
  <c r="U301"/>
  <c r="U302"/>
  <c r="U303"/>
  <c r="U316"/>
  <c r="U317"/>
  <c r="U318"/>
  <c r="U319"/>
  <c r="U321"/>
  <c r="U322"/>
  <c r="U323"/>
  <c r="U326"/>
  <c r="U329"/>
  <c r="U330"/>
  <c r="U331"/>
  <c r="U332"/>
  <c r="U334"/>
  <c r="U335"/>
  <c r="U336"/>
  <c r="U340"/>
  <c r="U341"/>
  <c r="E19" i="14" s="1"/>
  <c r="U344" i="34"/>
  <c r="U345"/>
  <c r="U346"/>
  <c r="U347"/>
  <c r="U349"/>
  <c r="U350"/>
  <c r="U351"/>
  <c r="U354"/>
  <c r="U355"/>
  <c r="U356"/>
  <c r="U357"/>
  <c r="U359"/>
  <c r="U360"/>
  <c r="U361"/>
  <c r="U362"/>
  <c r="U365"/>
  <c r="U366"/>
  <c r="U367"/>
  <c r="U368"/>
  <c r="U370"/>
  <c r="U371"/>
  <c r="U372"/>
  <c r="U375"/>
  <c r="U376"/>
  <c r="U377"/>
  <c r="U378"/>
  <c r="U380"/>
  <c r="U381"/>
  <c r="U382"/>
  <c r="U385"/>
  <c r="U386"/>
  <c r="U387"/>
  <c r="U388"/>
  <c r="U389"/>
  <c r="U391"/>
  <c r="U392"/>
  <c r="U393"/>
  <c r="U396"/>
  <c r="U397"/>
  <c r="U398"/>
  <c r="U399"/>
  <c r="U401"/>
  <c r="U402"/>
  <c r="U403"/>
  <c r="U416"/>
  <c r="U418"/>
  <c r="U419"/>
  <c r="U421"/>
  <c r="U422"/>
  <c r="U423"/>
  <c r="U427"/>
  <c r="U428"/>
  <c r="E20" i="14" s="1"/>
  <c r="U431" i="34"/>
  <c r="U432"/>
  <c r="U434"/>
  <c r="U436"/>
  <c r="U437"/>
  <c r="U438"/>
  <c r="U451"/>
  <c r="U452"/>
  <c r="U453"/>
  <c r="U454"/>
  <c r="U456"/>
  <c r="U457"/>
  <c r="U458"/>
  <c r="U461"/>
  <c r="U462"/>
  <c r="U463"/>
  <c r="U464"/>
  <c r="U466"/>
  <c r="U467"/>
  <c r="U468"/>
  <c r="U472"/>
  <c r="U473"/>
  <c r="U474"/>
  <c r="U475"/>
  <c r="U476"/>
  <c r="U477"/>
  <c r="U478"/>
  <c r="U482"/>
  <c r="U483"/>
  <c r="E21" i="14" s="1"/>
  <c r="U487" i="34"/>
  <c r="U488"/>
  <c r="E22" i="14" s="1"/>
  <c r="U501" i="34"/>
  <c r="U502"/>
  <c r="U503"/>
  <c r="U504"/>
  <c r="U506"/>
  <c r="U507"/>
  <c r="U508"/>
  <c r="U511"/>
  <c r="U512"/>
  <c r="U513"/>
  <c r="U514"/>
  <c r="U516"/>
  <c r="U517"/>
  <c r="U518"/>
  <c r="U521"/>
  <c r="U522"/>
  <c r="U523"/>
  <c r="U524"/>
  <c r="U526"/>
  <c r="U527"/>
  <c r="U528"/>
  <c r="U529"/>
  <c r="U532"/>
  <c r="U533"/>
  <c r="U534"/>
  <c r="U535"/>
  <c r="U537"/>
  <c r="U538"/>
  <c r="U539"/>
  <c r="U542"/>
  <c r="U543"/>
  <c r="U544"/>
  <c r="U545"/>
  <c r="U547"/>
  <c r="U548"/>
  <c r="U549"/>
  <c r="U552"/>
  <c r="U553"/>
  <c r="U554"/>
  <c r="U555"/>
  <c r="U557"/>
  <c r="U558"/>
  <c r="U559"/>
  <c r="U572"/>
  <c r="U573"/>
  <c r="U574"/>
  <c r="U575"/>
  <c r="U577"/>
  <c r="U578"/>
  <c r="U579"/>
  <c r="U582"/>
  <c r="U585"/>
  <c r="U587"/>
  <c r="U588"/>
  <c r="U589"/>
  <c r="U592"/>
  <c r="U593"/>
  <c r="U594"/>
  <c r="E26" i="14" s="1"/>
  <c r="E25" s="1"/>
  <c r="U595" i="34"/>
  <c r="U597"/>
  <c r="U598"/>
  <c r="U599"/>
  <c r="U602"/>
  <c r="U603"/>
  <c r="U604"/>
  <c r="U605"/>
  <c r="U607"/>
  <c r="U608"/>
  <c r="U609"/>
  <c r="U612"/>
  <c r="U613"/>
  <c r="U614"/>
  <c r="U615"/>
  <c r="U617"/>
  <c r="U618"/>
  <c r="U619"/>
  <c r="U622"/>
  <c r="U623"/>
  <c r="U624"/>
  <c r="U625"/>
  <c r="U627"/>
  <c r="U628"/>
  <c r="U629"/>
  <c r="U642"/>
  <c r="U643"/>
  <c r="U644"/>
  <c r="U645"/>
  <c r="U647"/>
  <c r="U648"/>
  <c r="U649"/>
  <c r="U652"/>
  <c r="U653"/>
  <c r="U654"/>
  <c r="E28" i="14" s="1"/>
  <c r="E27" s="1"/>
  <c r="U655" i="34"/>
  <c r="U657"/>
  <c r="U658"/>
  <c r="U659"/>
  <c r="U662"/>
  <c r="U663"/>
  <c r="U664"/>
  <c r="U665"/>
  <c r="U667"/>
  <c r="U668"/>
  <c r="U669"/>
  <c r="U672"/>
  <c r="U673"/>
  <c r="U674"/>
  <c r="U675"/>
  <c r="U677"/>
  <c r="U678"/>
  <c r="U679"/>
  <c r="U692"/>
  <c r="U693"/>
  <c r="U694"/>
  <c r="U695"/>
  <c r="U697"/>
  <c r="U698"/>
  <c r="U699"/>
  <c r="U702"/>
  <c r="U703"/>
  <c r="U704"/>
  <c r="U705"/>
  <c r="U707"/>
  <c r="U708"/>
  <c r="U709"/>
  <c r="U712"/>
  <c r="U713"/>
  <c r="U716"/>
  <c r="U717"/>
  <c r="U718"/>
  <c r="U723"/>
  <c r="U724"/>
  <c r="U725"/>
  <c r="U726"/>
  <c r="U727"/>
  <c r="U728"/>
  <c r="U729"/>
  <c r="U730"/>
  <c r="U731"/>
  <c r="U732"/>
  <c r="U735"/>
  <c r="U736"/>
  <c r="U737"/>
  <c r="U738"/>
  <c r="U740"/>
  <c r="U741"/>
  <c r="U742"/>
  <c r="U745"/>
  <c r="U746"/>
  <c r="U747"/>
  <c r="E31" i="14" s="1"/>
  <c r="U750" i="34"/>
  <c r="U754"/>
  <c r="U755"/>
  <c r="U756"/>
  <c r="U759"/>
  <c r="U760"/>
  <c r="U761"/>
  <c r="U762"/>
  <c r="U764"/>
  <c r="U765"/>
  <c r="U766"/>
  <c r="U769"/>
  <c r="U770"/>
  <c r="U771"/>
  <c r="U772"/>
  <c r="U774"/>
  <c r="U775"/>
  <c r="U776"/>
  <c r="U779"/>
  <c r="U792"/>
  <c r="U793"/>
  <c r="U794"/>
  <c r="U795"/>
  <c r="U797"/>
  <c r="U798"/>
  <c r="U799"/>
  <c r="U802"/>
  <c r="U803"/>
  <c r="U804"/>
  <c r="U805"/>
  <c r="U807"/>
  <c r="U808"/>
  <c r="U809"/>
  <c r="C60" i="31"/>
  <c r="D60"/>
  <c r="E60"/>
  <c r="F60"/>
  <c r="G60"/>
  <c r="C61"/>
  <c r="D61"/>
  <c r="E61"/>
  <c r="F61"/>
  <c r="G61"/>
  <c r="C57"/>
  <c r="D57"/>
  <c r="E57"/>
  <c r="F57"/>
  <c r="G57"/>
  <c r="C58"/>
  <c r="D58"/>
  <c r="E58"/>
  <c r="F58"/>
  <c r="G58"/>
  <c r="C59"/>
  <c r="D59"/>
  <c r="E59"/>
  <c r="F59"/>
  <c r="G59"/>
  <c r="C52"/>
  <c r="D52"/>
  <c r="E52"/>
  <c r="F52"/>
  <c r="G52"/>
  <c r="C53"/>
  <c r="D53"/>
  <c r="E53"/>
  <c r="F53"/>
  <c r="G53"/>
  <c r="C54"/>
  <c r="D54"/>
  <c r="E54"/>
  <c r="F54"/>
  <c r="G54"/>
  <c r="C55"/>
  <c r="D55"/>
  <c r="E55"/>
  <c r="F55"/>
  <c r="G55"/>
  <c r="C56"/>
  <c r="D56"/>
  <c r="E56"/>
  <c r="F56"/>
  <c r="G56"/>
  <c r="D51"/>
  <c r="E51"/>
  <c r="F51"/>
  <c r="G51"/>
  <c r="C51"/>
  <c r="C44"/>
  <c r="D44"/>
  <c r="E44"/>
  <c r="F44"/>
  <c r="G44"/>
  <c r="C45"/>
  <c r="D45"/>
  <c r="E45"/>
  <c r="F45"/>
  <c r="G45"/>
  <c r="C46"/>
  <c r="D46"/>
  <c r="E46"/>
  <c r="F46"/>
  <c r="G46"/>
  <c r="C47"/>
  <c r="D47"/>
  <c r="E47"/>
  <c r="F47"/>
  <c r="G47"/>
  <c r="C48"/>
  <c r="D48"/>
  <c r="E48"/>
  <c r="F48"/>
  <c r="G48"/>
  <c r="C49"/>
  <c r="D49"/>
  <c r="E49"/>
  <c r="F49"/>
  <c r="G49"/>
  <c r="C50"/>
  <c r="D50"/>
  <c r="E50"/>
  <c r="F50"/>
  <c r="G50"/>
  <c r="I339" i="34"/>
  <c r="H339"/>
  <c r="I481"/>
  <c r="H481"/>
  <c r="I486"/>
  <c r="J486"/>
  <c r="K486"/>
  <c r="L486"/>
  <c r="M486"/>
  <c r="N486"/>
  <c r="O486"/>
  <c r="P486"/>
  <c r="Q486"/>
  <c r="R486"/>
  <c r="S486"/>
  <c r="T486"/>
  <c r="H486"/>
  <c r="H38" i="31"/>
  <c r="H37"/>
  <c r="C40"/>
  <c r="D40"/>
  <c r="E40"/>
  <c r="F40"/>
  <c r="G40"/>
  <c r="C41"/>
  <c r="D41"/>
  <c r="E41"/>
  <c r="F41"/>
  <c r="G41"/>
  <c r="C42"/>
  <c r="D42"/>
  <c r="E42"/>
  <c r="F42"/>
  <c r="G42"/>
  <c r="D39"/>
  <c r="E39"/>
  <c r="F39"/>
  <c r="G39"/>
  <c r="C39"/>
  <c r="D38"/>
  <c r="E38"/>
  <c r="F38"/>
  <c r="G38"/>
  <c r="C38"/>
  <c r="D37"/>
  <c r="E37"/>
  <c r="F37"/>
  <c r="G37"/>
  <c r="C37"/>
  <c r="C32"/>
  <c r="D32"/>
  <c r="E32"/>
  <c r="F32"/>
  <c r="G32"/>
  <c r="C33"/>
  <c r="D33"/>
  <c r="E33"/>
  <c r="F33"/>
  <c r="G33"/>
  <c r="C34"/>
  <c r="D34"/>
  <c r="E34"/>
  <c r="F34"/>
  <c r="G34"/>
  <c r="C35"/>
  <c r="D35"/>
  <c r="E35"/>
  <c r="F35"/>
  <c r="G35"/>
  <c r="C36"/>
  <c r="D36"/>
  <c r="E36"/>
  <c r="F36"/>
  <c r="G36"/>
  <c r="H30"/>
  <c r="C27"/>
  <c r="D27"/>
  <c r="E27"/>
  <c r="F27"/>
  <c r="G27"/>
  <c r="C28"/>
  <c r="D28"/>
  <c r="E28"/>
  <c r="F28"/>
  <c r="G28"/>
  <c r="C29"/>
  <c r="D29"/>
  <c r="E29"/>
  <c r="F29"/>
  <c r="G29"/>
  <c r="C30"/>
  <c r="D30"/>
  <c r="E30"/>
  <c r="F30"/>
  <c r="G30"/>
  <c r="H26"/>
  <c r="H25"/>
  <c r="D26"/>
  <c r="E26"/>
  <c r="F26"/>
  <c r="G26"/>
  <c r="C26"/>
  <c r="D25"/>
  <c r="E25"/>
  <c r="F25"/>
  <c r="G25"/>
  <c r="C25"/>
  <c r="C23"/>
  <c r="D23"/>
  <c r="E23"/>
  <c r="F23"/>
  <c r="G23"/>
  <c r="C24"/>
  <c r="D24"/>
  <c r="E24"/>
  <c r="F24"/>
  <c r="G24"/>
  <c r="H22"/>
  <c r="D22"/>
  <c r="E22"/>
  <c r="F22"/>
  <c r="G22"/>
  <c r="C22"/>
  <c r="H21"/>
  <c r="I426" i="34"/>
  <c r="J426"/>
  <c r="K426"/>
  <c r="L426"/>
  <c r="M426"/>
  <c r="N426"/>
  <c r="O426"/>
  <c r="P426"/>
  <c r="Q426"/>
  <c r="R426"/>
  <c r="S426"/>
  <c r="T426"/>
  <c r="H426"/>
  <c r="D21" i="31"/>
  <c r="E21"/>
  <c r="F21"/>
  <c r="G21"/>
  <c r="C21"/>
  <c r="C17"/>
  <c r="D17"/>
  <c r="E17"/>
  <c r="F17"/>
  <c r="G17"/>
  <c r="C18"/>
  <c r="D18"/>
  <c r="E18"/>
  <c r="F18"/>
  <c r="G18"/>
  <c r="C19"/>
  <c r="D19"/>
  <c r="E19"/>
  <c r="F19"/>
  <c r="G19"/>
  <c r="C20"/>
  <c r="D20"/>
  <c r="E20"/>
  <c r="F20"/>
  <c r="G20"/>
  <c r="I69" i="34"/>
  <c r="J69"/>
  <c r="K69"/>
  <c r="L69"/>
  <c r="M69"/>
  <c r="N69"/>
  <c r="O69"/>
  <c r="P69"/>
  <c r="Q69"/>
  <c r="R69"/>
  <c r="S69"/>
  <c r="T69"/>
  <c r="H69"/>
  <c r="I64"/>
  <c r="J64"/>
  <c r="K64"/>
  <c r="L64"/>
  <c r="M64"/>
  <c r="N64"/>
  <c r="O64"/>
  <c r="P64"/>
  <c r="Q64"/>
  <c r="R64"/>
  <c r="S64"/>
  <c r="T64"/>
  <c r="H64"/>
  <c r="E14" i="14" l="1"/>
  <c r="E10"/>
  <c r="E18"/>
  <c r="E7"/>
  <c r="E24"/>
  <c r="E23" s="1"/>
  <c r="U481" i="34"/>
  <c r="U69"/>
  <c r="U64"/>
  <c r="U339"/>
  <c r="U426"/>
  <c r="U486"/>
  <c r="U12" i="31"/>
  <c r="J10" i="22" s="1"/>
  <c r="U13" i="31"/>
  <c r="J11" i="22" s="1"/>
  <c r="N17" i="34"/>
  <c r="T17"/>
  <c r="L17"/>
  <c r="P17"/>
  <c r="R17"/>
  <c r="S17"/>
  <c r="O17"/>
  <c r="K17"/>
  <c r="J17"/>
  <c r="M17"/>
  <c r="I17"/>
  <c r="Q17"/>
  <c r="H17"/>
  <c r="C10" i="31" l="1"/>
  <c r="D10"/>
  <c r="E10"/>
  <c r="F10"/>
  <c r="G10"/>
  <c r="C11"/>
  <c r="D11"/>
  <c r="E11"/>
  <c r="F11"/>
  <c r="G11"/>
  <c r="C1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C9"/>
  <c r="D9"/>
  <c r="E9"/>
  <c r="F9"/>
  <c r="G9"/>
  <c r="I442" i="34"/>
  <c r="J442"/>
  <c r="K417"/>
  <c r="U417" s="1"/>
  <c r="I13" i="10" l="1"/>
  <c r="A6" i="8"/>
  <c r="A7" s="1"/>
  <c r="A8" s="1"/>
  <c r="K48" i="34"/>
  <c r="I22" l="1"/>
  <c r="J22"/>
  <c r="K22"/>
  <c r="L22"/>
  <c r="I18"/>
  <c r="J18"/>
  <c r="K18"/>
  <c r="L18"/>
  <c r="M18"/>
  <c r="N18"/>
  <c r="O18"/>
  <c r="P18"/>
  <c r="Q18"/>
  <c r="R18"/>
  <c r="S18"/>
  <c r="T18"/>
  <c r="I19"/>
  <c r="J19"/>
  <c r="K19"/>
  <c r="L19"/>
  <c r="M19"/>
  <c r="N19"/>
  <c r="O19"/>
  <c r="P19"/>
  <c r="Q19"/>
  <c r="R19"/>
  <c r="S19"/>
  <c r="T19"/>
  <c r="I20"/>
  <c r="J20"/>
  <c r="K20"/>
  <c r="L20"/>
  <c r="M20"/>
  <c r="N20"/>
  <c r="O20"/>
  <c r="P20"/>
  <c r="Q20"/>
  <c r="R20"/>
  <c r="S20"/>
  <c r="T20"/>
  <c r="M22"/>
  <c r="N22"/>
  <c r="O22"/>
  <c r="P22"/>
  <c r="Q22"/>
  <c r="R22"/>
  <c r="S22"/>
  <c r="T22"/>
  <c r="I23"/>
  <c r="J23"/>
  <c r="K23"/>
  <c r="L23"/>
  <c r="M23"/>
  <c r="N23"/>
  <c r="O23"/>
  <c r="P23"/>
  <c r="Q23"/>
  <c r="R23"/>
  <c r="S23"/>
  <c r="T23"/>
  <c r="I24"/>
  <c r="J24"/>
  <c r="K24"/>
  <c r="L24"/>
  <c r="M24"/>
  <c r="N24"/>
  <c r="O24"/>
  <c r="P24"/>
  <c r="Q24"/>
  <c r="R24"/>
  <c r="S24"/>
  <c r="T24"/>
  <c r="H24"/>
  <c r="H23"/>
  <c r="H22"/>
  <c r="H20"/>
  <c r="H19"/>
  <c r="H18"/>
  <c r="B68" i="29"/>
  <c r="B69"/>
  <c r="B70"/>
  <c r="B71"/>
  <c r="E87" i="13"/>
  <c r="G87"/>
  <c r="I87"/>
  <c r="K87"/>
  <c r="M87"/>
  <c r="O87"/>
  <c r="Q87"/>
  <c r="S87"/>
  <c r="U87"/>
  <c r="W87"/>
  <c r="Y87"/>
  <c r="AA87"/>
  <c r="AC87"/>
  <c r="E88"/>
  <c r="G88"/>
  <c r="I88"/>
  <c r="K88"/>
  <c r="M88"/>
  <c r="O88"/>
  <c r="Q88"/>
  <c r="S88"/>
  <c r="U88"/>
  <c r="W88"/>
  <c r="Y88"/>
  <c r="AA88"/>
  <c r="AC88"/>
  <c r="E89"/>
  <c r="G89"/>
  <c r="I89"/>
  <c r="K89"/>
  <c r="M89"/>
  <c r="O89"/>
  <c r="Q89"/>
  <c r="S89"/>
  <c r="U89"/>
  <c r="W89"/>
  <c r="Y89"/>
  <c r="AA89"/>
  <c r="AC89"/>
  <c r="E90"/>
  <c r="G90"/>
  <c r="I90"/>
  <c r="K90"/>
  <c r="M90"/>
  <c r="O90"/>
  <c r="Q90"/>
  <c r="S90"/>
  <c r="U90"/>
  <c r="W90"/>
  <c r="Y90"/>
  <c r="AA90"/>
  <c r="AC90"/>
  <c r="E91"/>
  <c r="G91"/>
  <c r="I91"/>
  <c r="K91"/>
  <c r="M91"/>
  <c r="O91"/>
  <c r="Q91"/>
  <c r="S91"/>
  <c r="U91"/>
  <c r="W91"/>
  <c r="Y91"/>
  <c r="AA91"/>
  <c r="AC91"/>
  <c r="D88"/>
  <c r="D89"/>
  <c r="D90"/>
  <c r="D91"/>
  <c r="B88"/>
  <c r="B89"/>
  <c r="B90"/>
  <c r="B91"/>
  <c r="E72"/>
  <c r="G72"/>
  <c r="I72"/>
  <c r="K72"/>
  <c r="M72"/>
  <c r="O72"/>
  <c r="Q72"/>
  <c r="S72"/>
  <c r="U72"/>
  <c r="W72"/>
  <c r="Y72"/>
  <c r="AA72"/>
  <c r="AC72"/>
  <c r="E73"/>
  <c r="G73"/>
  <c r="I73"/>
  <c r="K73"/>
  <c r="M73"/>
  <c r="O73"/>
  <c r="Q73"/>
  <c r="S73"/>
  <c r="U73"/>
  <c r="W73"/>
  <c r="Y73"/>
  <c r="AA73"/>
  <c r="AC73"/>
  <c r="E74"/>
  <c r="G74"/>
  <c r="I74"/>
  <c r="K74"/>
  <c r="M74"/>
  <c r="O74"/>
  <c r="Q74"/>
  <c r="S74"/>
  <c r="U74"/>
  <c r="W74"/>
  <c r="Y74"/>
  <c r="AA74"/>
  <c r="AC74"/>
  <c r="E75"/>
  <c r="G75"/>
  <c r="I75"/>
  <c r="K75"/>
  <c r="M75"/>
  <c r="O75"/>
  <c r="Q75"/>
  <c r="S75"/>
  <c r="U75"/>
  <c r="W75"/>
  <c r="Y75"/>
  <c r="AA75"/>
  <c r="AC75"/>
  <c r="D72"/>
  <c r="D73"/>
  <c r="D74"/>
  <c r="D75"/>
  <c r="B72"/>
  <c r="B73"/>
  <c r="B74"/>
  <c r="B75"/>
  <c r="E57"/>
  <c r="G57"/>
  <c r="I57"/>
  <c r="K57"/>
  <c r="M57"/>
  <c r="O57"/>
  <c r="Q57"/>
  <c r="S57"/>
  <c r="U57"/>
  <c r="W57"/>
  <c r="Y57"/>
  <c r="AA57"/>
  <c r="AC57"/>
  <c r="E58"/>
  <c r="G58"/>
  <c r="I58"/>
  <c r="K58"/>
  <c r="M58"/>
  <c r="O58"/>
  <c r="Q58"/>
  <c r="S58"/>
  <c r="U58"/>
  <c r="W58"/>
  <c r="Y58"/>
  <c r="AA58"/>
  <c r="AC58"/>
  <c r="E59"/>
  <c r="G59"/>
  <c r="I59"/>
  <c r="K59"/>
  <c r="M59"/>
  <c r="O59"/>
  <c r="Q59"/>
  <c r="S59"/>
  <c r="U59"/>
  <c r="W59"/>
  <c r="Y59"/>
  <c r="AA59"/>
  <c r="AC59"/>
  <c r="E60"/>
  <c r="G60"/>
  <c r="I60"/>
  <c r="K60"/>
  <c r="M60"/>
  <c r="O60"/>
  <c r="Q60"/>
  <c r="S60"/>
  <c r="U60"/>
  <c r="W60"/>
  <c r="Y60"/>
  <c r="AA60"/>
  <c r="AC60"/>
  <c r="D57"/>
  <c r="D58"/>
  <c r="D59"/>
  <c r="D60"/>
  <c r="B57"/>
  <c r="B58"/>
  <c r="B59"/>
  <c r="B60"/>
  <c r="E41"/>
  <c r="G41"/>
  <c r="I41"/>
  <c r="K41"/>
  <c r="M41"/>
  <c r="O41"/>
  <c r="Q41"/>
  <c r="S41"/>
  <c r="U41"/>
  <c r="W41"/>
  <c r="Y41"/>
  <c r="AA41"/>
  <c r="AC41"/>
  <c r="E42"/>
  <c r="G42"/>
  <c r="I42"/>
  <c r="K42"/>
  <c r="M42"/>
  <c r="O42"/>
  <c r="Q42"/>
  <c r="S42"/>
  <c r="U42"/>
  <c r="W42"/>
  <c r="Y42"/>
  <c r="AA42"/>
  <c r="AC42"/>
  <c r="E43"/>
  <c r="G43"/>
  <c r="I43"/>
  <c r="K43"/>
  <c r="M43"/>
  <c r="O43"/>
  <c r="Q43"/>
  <c r="S43"/>
  <c r="U43"/>
  <c r="W43"/>
  <c r="Y43"/>
  <c r="AA43"/>
  <c r="AC43"/>
  <c r="E44"/>
  <c r="G44"/>
  <c r="I44"/>
  <c r="K44"/>
  <c r="M44"/>
  <c r="O44"/>
  <c r="Q44"/>
  <c r="S44"/>
  <c r="U44"/>
  <c r="W44"/>
  <c r="Y44"/>
  <c r="AA44"/>
  <c r="AC44"/>
  <c r="E45"/>
  <c r="G45"/>
  <c r="I45"/>
  <c r="K45"/>
  <c r="M45"/>
  <c r="O45"/>
  <c r="Q45"/>
  <c r="S45"/>
  <c r="U45"/>
  <c r="W45"/>
  <c r="Y45"/>
  <c r="AA45"/>
  <c r="AC45"/>
  <c r="D41"/>
  <c r="D42"/>
  <c r="D43"/>
  <c r="D44"/>
  <c r="D45"/>
  <c r="B45"/>
  <c r="B42"/>
  <c r="B43"/>
  <c r="B44"/>
  <c r="E26"/>
  <c r="G26"/>
  <c r="I26"/>
  <c r="K26"/>
  <c r="M26"/>
  <c r="O26"/>
  <c r="Q26"/>
  <c r="S26"/>
  <c r="U26"/>
  <c r="W26"/>
  <c r="Y26"/>
  <c r="AA26"/>
  <c r="AC26"/>
  <c r="E27"/>
  <c r="G27"/>
  <c r="I27"/>
  <c r="K27"/>
  <c r="M27"/>
  <c r="O27"/>
  <c r="Q27"/>
  <c r="S27"/>
  <c r="U27"/>
  <c r="W27"/>
  <c r="Y27"/>
  <c r="AA27"/>
  <c r="AC27"/>
  <c r="E28"/>
  <c r="G28"/>
  <c r="I28"/>
  <c r="K28"/>
  <c r="M28"/>
  <c r="O28"/>
  <c r="Q28"/>
  <c r="S28"/>
  <c r="U28"/>
  <c r="W28"/>
  <c r="Y28"/>
  <c r="AA28"/>
  <c r="AC28"/>
  <c r="E29"/>
  <c r="G29"/>
  <c r="I29"/>
  <c r="K29"/>
  <c r="M29"/>
  <c r="O29"/>
  <c r="Q29"/>
  <c r="S29"/>
  <c r="U29"/>
  <c r="W29"/>
  <c r="Y29"/>
  <c r="AA29"/>
  <c r="AC29"/>
  <c r="E30"/>
  <c r="G30"/>
  <c r="I30"/>
  <c r="K30"/>
  <c r="M30"/>
  <c r="O30"/>
  <c r="Q30"/>
  <c r="S30"/>
  <c r="U30"/>
  <c r="W30"/>
  <c r="Y30"/>
  <c r="AA30"/>
  <c r="AC30"/>
  <c r="E31"/>
  <c r="G31"/>
  <c r="I31"/>
  <c r="K31"/>
  <c r="M31"/>
  <c r="O31"/>
  <c r="Q31"/>
  <c r="S31"/>
  <c r="U31"/>
  <c r="W31"/>
  <c r="Y31"/>
  <c r="AA31"/>
  <c r="AC31"/>
  <c r="E32"/>
  <c r="G32"/>
  <c r="I32"/>
  <c r="K32"/>
  <c r="M32"/>
  <c r="O32"/>
  <c r="Q32"/>
  <c r="S32"/>
  <c r="U32"/>
  <c r="W32"/>
  <c r="Y32"/>
  <c r="AA32"/>
  <c r="AC32"/>
  <c r="E33"/>
  <c r="G33"/>
  <c r="I33"/>
  <c r="K33"/>
  <c r="M33"/>
  <c r="O33"/>
  <c r="Q33"/>
  <c r="S33"/>
  <c r="U33"/>
  <c r="W33"/>
  <c r="Y33"/>
  <c r="AA33"/>
  <c r="AC33"/>
  <c r="D26"/>
  <c r="D27"/>
  <c r="D28"/>
  <c r="D29"/>
  <c r="D30"/>
  <c r="D31"/>
  <c r="D32"/>
  <c r="D33"/>
  <c r="B33"/>
  <c r="B30"/>
  <c r="B31"/>
  <c r="B32"/>
  <c r="B26"/>
  <c r="B27"/>
  <c r="B28"/>
  <c r="B29"/>
  <c r="E12"/>
  <c r="G12"/>
  <c r="I12"/>
  <c r="K12"/>
  <c r="M12"/>
  <c r="O12"/>
  <c r="Q12"/>
  <c r="S12"/>
  <c r="U12"/>
  <c r="W12"/>
  <c r="Y12"/>
  <c r="AA12"/>
  <c r="AC12"/>
  <c r="D12"/>
  <c r="B12"/>
  <c r="F8" i="26"/>
  <c r="G8"/>
  <c r="H8"/>
  <c r="I8"/>
  <c r="J8"/>
  <c r="K8"/>
  <c r="L8"/>
  <c r="M8"/>
  <c r="N8"/>
  <c r="O8"/>
  <c r="P8"/>
  <c r="Q8"/>
  <c r="E8"/>
  <c r="F7"/>
  <c r="G7"/>
  <c r="H7"/>
  <c r="I7"/>
  <c r="J7"/>
  <c r="K7"/>
  <c r="L7"/>
  <c r="M7"/>
  <c r="N7"/>
  <c r="O7"/>
  <c r="P7"/>
  <c r="Q7"/>
  <c r="E7"/>
  <c r="D16" i="32" l="1"/>
  <c r="M16"/>
  <c r="I16"/>
  <c r="E16"/>
  <c r="N16"/>
  <c r="J16"/>
  <c r="F16"/>
  <c r="O16"/>
  <c r="K16"/>
  <c r="G16"/>
  <c r="P16"/>
  <c r="L16"/>
  <c r="H16"/>
  <c r="E85" i="13"/>
  <c r="E40"/>
  <c r="G24"/>
  <c r="I24"/>
  <c r="K24"/>
  <c r="M24"/>
  <c r="O24"/>
  <c r="Q24"/>
  <c r="S24"/>
  <c r="U24"/>
  <c r="E25"/>
  <c r="E24"/>
  <c r="H492" i="34" l="1"/>
  <c r="A101" i="26" l="1"/>
  <c r="A102" s="1"/>
  <c r="A103" s="1"/>
  <c r="A104" s="1"/>
  <c r="A105" s="1"/>
  <c r="A106" s="1"/>
  <c r="A107" s="1"/>
  <c r="A93"/>
  <c r="A94" s="1"/>
  <c r="A95" s="1"/>
  <c r="A96" s="1"/>
  <c r="A97" s="1"/>
  <c r="A98" s="1"/>
  <c r="A77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62"/>
  <c r="A63" s="1"/>
  <c r="A64" s="1"/>
  <c r="A65" s="1"/>
  <c r="A66" s="1"/>
  <c r="A67" s="1"/>
  <c r="A68" s="1"/>
  <c r="A69" s="1"/>
  <c r="A70" s="1"/>
  <c r="A71" s="1"/>
  <c r="A72" s="1"/>
  <c r="A73" s="1"/>
  <c r="A74" s="1"/>
  <c r="A47"/>
  <c r="A48" s="1"/>
  <c r="A49" s="1"/>
  <c r="A50" s="1"/>
  <c r="A51" s="1"/>
  <c r="A52" s="1"/>
  <c r="A53" s="1"/>
  <c r="A54" s="1"/>
  <c r="A55" s="1"/>
  <c r="A56" s="1"/>
  <c r="A57" s="1"/>
  <c r="A58" s="1"/>
  <c r="A59" s="1"/>
  <c r="A35"/>
  <c r="A36" s="1"/>
  <c r="A37" s="1"/>
  <c r="A38" s="1"/>
  <c r="A39" s="1"/>
  <c r="A40" s="1"/>
  <c r="A41" s="1"/>
  <c r="A42" s="1"/>
  <c r="A43" s="1"/>
  <c r="A44" s="1"/>
  <c r="A20"/>
  <c r="A21" s="1"/>
  <c r="A22" s="1"/>
  <c r="A23" s="1"/>
  <c r="A24" s="1"/>
  <c r="A25" s="1"/>
  <c r="A26" s="1"/>
  <c r="A27" s="1"/>
  <c r="A28" s="1"/>
  <c r="A29" s="1"/>
  <c r="A30" s="1"/>
  <c r="A31" s="1"/>
  <c r="A32" s="1"/>
  <c r="F14"/>
  <c r="G14" s="1"/>
  <c r="H14" s="1"/>
  <c r="I14" s="1"/>
  <c r="J14" s="1"/>
  <c r="K14" s="1"/>
  <c r="L14" s="1"/>
  <c r="M14" s="1"/>
  <c r="N14" s="1"/>
  <c r="O14" s="1"/>
  <c r="P14" s="1"/>
  <c r="A7"/>
  <c r="A8" s="1"/>
  <c r="A9" s="1"/>
  <c r="A10" s="1"/>
  <c r="A11" l="1"/>
  <c r="I563" i="34"/>
  <c r="J563"/>
  <c r="K563"/>
  <c r="L563"/>
  <c r="M563"/>
  <c r="N563"/>
  <c r="O563"/>
  <c r="P563"/>
  <c r="Q186"/>
  <c r="Q24" i="31" s="1"/>
  <c r="P186" i="34"/>
  <c r="P297"/>
  <c r="P41" i="31" s="1"/>
  <c r="O297" i="34"/>
  <c r="I632"/>
  <c r="J632"/>
  <c r="K632"/>
  <c r="L632"/>
  <c r="M632"/>
  <c r="N632"/>
  <c r="O632"/>
  <c r="P632"/>
  <c r="Q632"/>
  <c r="R632"/>
  <c r="S632"/>
  <c r="T632"/>
  <c r="K633"/>
  <c r="L633"/>
  <c r="M633"/>
  <c r="N633"/>
  <c r="O633"/>
  <c r="P633"/>
  <c r="Q633"/>
  <c r="R633"/>
  <c r="S633"/>
  <c r="T633"/>
  <c r="I634"/>
  <c r="J634"/>
  <c r="K634"/>
  <c r="L634"/>
  <c r="M634"/>
  <c r="N634"/>
  <c r="O634"/>
  <c r="P634"/>
  <c r="Q634"/>
  <c r="R634"/>
  <c r="S634"/>
  <c r="T634"/>
  <c r="I635"/>
  <c r="J635"/>
  <c r="K635"/>
  <c r="L635"/>
  <c r="M635"/>
  <c r="N635"/>
  <c r="O635"/>
  <c r="P635"/>
  <c r="Q635"/>
  <c r="R635"/>
  <c r="S635"/>
  <c r="T635"/>
  <c r="K637"/>
  <c r="L637"/>
  <c r="M637"/>
  <c r="N637"/>
  <c r="O637"/>
  <c r="P637"/>
  <c r="Q637"/>
  <c r="R637"/>
  <c r="S637"/>
  <c r="T637"/>
  <c r="I638"/>
  <c r="J638"/>
  <c r="K638"/>
  <c r="L638"/>
  <c r="M638"/>
  <c r="N638"/>
  <c r="O638"/>
  <c r="P638"/>
  <c r="Q638"/>
  <c r="R638"/>
  <c r="S638"/>
  <c r="T638"/>
  <c r="I639"/>
  <c r="J639"/>
  <c r="K639"/>
  <c r="L639"/>
  <c r="M639"/>
  <c r="N639"/>
  <c r="O639"/>
  <c r="P639"/>
  <c r="Q639"/>
  <c r="R639"/>
  <c r="S639"/>
  <c r="T639"/>
  <c r="H639"/>
  <c r="H638"/>
  <c r="H635"/>
  <c r="H634"/>
  <c r="H632"/>
  <c r="A12" i="26" l="1"/>
  <c r="A10" i="29"/>
  <c r="U634" i="34"/>
  <c r="U639"/>
  <c r="U186"/>
  <c r="P24" i="31"/>
  <c r="U638" i="34"/>
  <c r="U297"/>
  <c r="O41" i="31"/>
  <c r="U632" i="34"/>
  <c r="U635"/>
  <c r="B64" i="29"/>
  <c r="B65"/>
  <c r="B66"/>
  <c r="B67"/>
  <c r="B62"/>
  <c r="B63"/>
  <c r="E84" i="13"/>
  <c r="G84"/>
  <c r="I84"/>
  <c r="K84"/>
  <c r="M84"/>
  <c r="O84"/>
  <c r="Q84"/>
  <c r="S84"/>
  <c r="U84"/>
  <c r="W84"/>
  <c r="Y84"/>
  <c r="AA84"/>
  <c r="AC84"/>
  <c r="G85"/>
  <c r="I85"/>
  <c r="K85"/>
  <c r="M85"/>
  <c r="O85"/>
  <c r="Q85"/>
  <c r="S85"/>
  <c r="U85"/>
  <c r="W85"/>
  <c r="Y85"/>
  <c r="AA85"/>
  <c r="AC85"/>
  <c r="B84"/>
  <c r="D84"/>
  <c r="B85"/>
  <c r="D85"/>
  <c r="E66"/>
  <c r="G66"/>
  <c r="I66"/>
  <c r="K66"/>
  <c r="M66"/>
  <c r="O66"/>
  <c r="Q66"/>
  <c r="S66"/>
  <c r="U66"/>
  <c r="W66"/>
  <c r="Y66"/>
  <c r="AA66"/>
  <c r="AC66"/>
  <c r="E67"/>
  <c r="G67"/>
  <c r="I67"/>
  <c r="K67"/>
  <c r="M67"/>
  <c r="O67"/>
  <c r="Q67"/>
  <c r="S67"/>
  <c r="U67"/>
  <c r="W67"/>
  <c r="Y67"/>
  <c r="AA67"/>
  <c r="AC67"/>
  <c r="E68"/>
  <c r="G68"/>
  <c r="I68"/>
  <c r="K68"/>
  <c r="M68"/>
  <c r="O68"/>
  <c r="Q68"/>
  <c r="S68"/>
  <c r="U68"/>
  <c r="W68"/>
  <c r="Y68"/>
  <c r="AA68"/>
  <c r="AC68"/>
  <c r="E69"/>
  <c r="G69"/>
  <c r="I69"/>
  <c r="K69"/>
  <c r="M69"/>
  <c r="O69"/>
  <c r="Q69"/>
  <c r="S69"/>
  <c r="U69"/>
  <c r="W69"/>
  <c r="Y69"/>
  <c r="AA69"/>
  <c r="AC69"/>
  <c r="E70"/>
  <c r="G70"/>
  <c r="I70"/>
  <c r="K70"/>
  <c r="M70"/>
  <c r="O70"/>
  <c r="Q70"/>
  <c r="S70"/>
  <c r="U70"/>
  <c r="W70"/>
  <c r="Y70"/>
  <c r="AA70"/>
  <c r="AC70"/>
  <c r="E71"/>
  <c r="G71"/>
  <c r="I71"/>
  <c r="K71"/>
  <c r="M71"/>
  <c r="O71"/>
  <c r="Q71"/>
  <c r="S71"/>
  <c r="U71"/>
  <c r="W71"/>
  <c r="Y71"/>
  <c r="AA71"/>
  <c r="AC71"/>
  <c r="B69"/>
  <c r="B70"/>
  <c r="B71"/>
  <c r="B68"/>
  <c r="B66"/>
  <c r="D66"/>
  <c r="B67"/>
  <c r="D67"/>
  <c r="E51"/>
  <c r="G51"/>
  <c r="I51"/>
  <c r="K51"/>
  <c r="M51"/>
  <c r="O51"/>
  <c r="Q51"/>
  <c r="S51"/>
  <c r="U51"/>
  <c r="W51"/>
  <c r="Y51"/>
  <c r="AA51"/>
  <c r="AC51"/>
  <c r="E52"/>
  <c r="G52"/>
  <c r="I52"/>
  <c r="K52"/>
  <c r="M52"/>
  <c r="O52"/>
  <c r="Q52"/>
  <c r="S52"/>
  <c r="U52"/>
  <c r="W52"/>
  <c r="Y52"/>
  <c r="AA52"/>
  <c r="AC52"/>
  <c r="B51"/>
  <c r="D51"/>
  <c r="B52"/>
  <c r="D52"/>
  <c r="E38"/>
  <c r="G38"/>
  <c r="I38"/>
  <c r="K38"/>
  <c r="M38"/>
  <c r="O38"/>
  <c r="Q38"/>
  <c r="S38"/>
  <c r="U38"/>
  <c r="W38"/>
  <c r="Y38"/>
  <c r="AA38"/>
  <c r="AC38"/>
  <c r="G40"/>
  <c r="I40"/>
  <c r="K40"/>
  <c r="M40"/>
  <c r="O40"/>
  <c r="Q40"/>
  <c r="S40"/>
  <c r="U40"/>
  <c r="W40"/>
  <c r="Y40"/>
  <c r="AA40"/>
  <c r="AC40"/>
  <c r="D38"/>
  <c r="D39"/>
  <c r="D40"/>
  <c r="B39"/>
  <c r="B40"/>
  <c r="B41"/>
  <c r="B38"/>
  <c r="A102"/>
  <c r="A103" s="1"/>
  <c r="A104" s="1"/>
  <c r="A105" s="1"/>
  <c r="A106" s="1"/>
  <c r="A107" s="1"/>
  <c r="A108" s="1"/>
  <c r="A94"/>
  <c r="A95" s="1"/>
  <c r="A96" s="1"/>
  <c r="A97" s="1"/>
  <c r="A98" s="1"/>
  <c r="A99" s="1"/>
  <c r="A78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63"/>
  <c r="A64" s="1"/>
  <c r="A65" s="1"/>
  <c r="A66" s="1"/>
  <c r="A67" s="1"/>
  <c r="A68" s="1"/>
  <c r="A69" s="1"/>
  <c r="A70" s="1"/>
  <c r="A71" s="1"/>
  <c r="A72" s="1"/>
  <c r="A73" s="1"/>
  <c r="A74" s="1"/>
  <c r="A75" s="1"/>
  <c r="A48"/>
  <c r="A49" s="1"/>
  <c r="A50" s="1"/>
  <c r="A51" s="1"/>
  <c r="A52" s="1"/>
  <c r="A53" s="1"/>
  <c r="A54" s="1"/>
  <c r="A55" s="1"/>
  <c r="A56" s="1"/>
  <c r="A57" s="1"/>
  <c r="A58" s="1"/>
  <c r="A59" s="1"/>
  <c r="A60" s="1"/>
  <c r="A36"/>
  <c r="A37" s="1"/>
  <c r="A38" s="1"/>
  <c r="A39" s="1"/>
  <c r="A40" s="1"/>
  <c r="A41" s="1"/>
  <c r="A42" s="1"/>
  <c r="A43" s="1"/>
  <c r="A44" s="1"/>
  <c r="A45" s="1"/>
  <c r="W24"/>
  <c r="Y24"/>
  <c r="AA24"/>
  <c r="AC24"/>
  <c r="G25"/>
  <c r="I25"/>
  <c r="K25"/>
  <c r="M25"/>
  <c r="O25"/>
  <c r="Q25"/>
  <c r="S25"/>
  <c r="U25"/>
  <c r="W25"/>
  <c r="Y25"/>
  <c r="AA25"/>
  <c r="AC25"/>
  <c r="G23"/>
  <c r="I23"/>
  <c r="K23"/>
  <c r="M23"/>
  <c r="O23"/>
  <c r="Q23"/>
  <c r="S23"/>
  <c r="U23"/>
  <c r="W23"/>
  <c r="Y23"/>
  <c r="AA23"/>
  <c r="AC23"/>
  <c r="D24"/>
  <c r="D25"/>
  <c r="B24"/>
  <c r="B25"/>
  <c r="A21"/>
  <c r="A22" s="1"/>
  <c r="A23" s="1"/>
  <c r="A24" s="1"/>
  <c r="A25" s="1"/>
  <c r="A26" s="1"/>
  <c r="A27" s="1"/>
  <c r="A28" s="1"/>
  <c r="A29" s="1"/>
  <c r="A30" s="1"/>
  <c r="A31" s="1"/>
  <c r="A32" s="1"/>
  <c r="A33" s="1"/>
  <c r="A8"/>
  <c r="A9" s="1"/>
  <c r="A10" s="1"/>
  <c r="A11" s="1"/>
  <c r="A12" s="1"/>
  <c r="A13" s="1"/>
  <c r="A14" s="1"/>
  <c r="A15" s="1"/>
  <c r="A16" s="1"/>
  <c r="A17" s="1"/>
  <c r="A18" s="1"/>
  <c r="B86" i="31"/>
  <c r="B94" i="29"/>
  <c r="A5"/>
  <c r="D14" i="13"/>
  <c r="B14"/>
  <c r="AC36"/>
  <c r="AA36"/>
  <c r="Y36"/>
  <c r="W36"/>
  <c r="U36"/>
  <c r="S36"/>
  <c r="Q36"/>
  <c r="O36"/>
  <c r="M36"/>
  <c r="K36"/>
  <c r="I36"/>
  <c r="G36"/>
  <c r="E36"/>
  <c r="B47"/>
  <c r="D36"/>
  <c r="D37"/>
  <c r="B36"/>
  <c r="B37"/>
  <c r="A13" i="26" l="1"/>
  <c r="A11" i="29"/>
  <c r="K111" i="34"/>
  <c r="L111"/>
  <c r="M111"/>
  <c r="N111"/>
  <c r="O111"/>
  <c r="P111"/>
  <c r="Q111"/>
  <c r="R111"/>
  <c r="S111"/>
  <c r="T111"/>
  <c r="I121"/>
  <c r="M121"/>
  <c r="N121"/>
  <c r="H121"/>
  <c r="K121"/>
  <c r="L121"/>
  <c r="C83" i="6"/>
  <c r="B83"/>
  <c r="A84" i="22" s="1"/>
  <c r="I682" i="34"/>
  <c r="J682"/>
  <c r="K682"/>
  <c r="L682"/>
  <c r="M682"/>
  <c r="N682"/>
  <c r="O682"/>
  <c r="P682"/>
  <c r="Q682"/>
  <c r="R682"/>
  <c r="S682"/>
  <c r="T682"/>
  <c r="I683"/>
  <c r="J683"/>
  <c r="K683"/>
  <c r="L683"/>
  <c r="M683"/>
  <c r="N683"/>
  <c r="O683"/>
  <c r="P683"/>
  <c r="Q683"/>
  <c r="R683"/>
  <c r="S683"/>
  <c r="T683"/>
  <c r="I685"/>
  <c r="J685"/>
  <c r="K685"/>
  <c r="L685"/>
  <c r="M685"/>
  <c r="N685"/>
  <c r="O685"/>
  <c r="P685"/>
  <c r="Q685"/>
  <c r="R685"/>
  <c r="S685"/>
  <c r="T685"/>
  <c r="I688"/>
  <c r="J688"/>
  <c r="K688"/>
  <c r="L688"/>
  <c r="M688"/>
  <c r="N688"/>
  <c r="O688"/>
  <c r="P688"/>
  <c r="Q688"/>
  <c r="R688"/>
  <c r="S688"/>
  <c r="T688"/>
  <c r="I689"/>
  <c r="J689"/>
  <c r="K689"/>
  <c r="L689"/>
  <c r="M689"/>
  <c r="N689"/>
  <c r="O689"/>
  <c r="P689"/>
  <c r="Q689"/>
  <c r="R689"/>
  <c r="S689"/>
  <c r="T689"/>
  <c r="H689"/>
  <c r="H688"/>
  <c r="H685"/>
  <c r="H683"/>
  <c r="H682"/>
  <c r="A34" i="8"/>
  <c r="A35" s="1"/>
  <c r="T753" i="34"/>
  <c r="S753"/>
  <c r="R753"/>
  <c r="Q753"/>
  <c r="P753"/>
  <c r="O753"/>
  <c r="N753"/>
  <c r="M753"/>
  <c r="L753"/>
  <c r="K753"/>
  <c r="J753"/>
  <c r="I753"/>
  <c r="H753"/>
  <c r="T744"/>
  <c r="S744"/>
  <c r="R744"/>
  <c r="Q744"/>
  <c r="P744"/>
  <c r="O744"/>
  <c r="N744"/>
  <c r="M744"/>
  <c r="L744"/>
  <c r="K744"/>
  <c r="B87" i="31"/>
  <c r="T763" i="34"/>
  <c r="S763"/>
  <c r="R763"/>
  <c r="Q763"/>
  <c r="P763"/>
  <c r="O763"/>
  <c r="N763"/>
  <c r="M763"/>
  <c r="L763"/>
  <c r="K763"/>
  <c r="J763"/>
  <c r="I763"/>
  <c r="H763"/>
  <c r="T758"/>
  <c r="T87" i="31" s="1"/>
  <c r="S758" i="34"/>
  <c r="R758"/>
  <c r="Q758"/>
  <c r="Q87" i="31" s="1"/>
  <c r="P758" i="34"/>
  <c r="P87" i="31" s="1"/>
  <c r="O758" i="34"/>
  <c r="N758"/>
  <c r="M758"/>
  <c r="M87" i="31" s="1"/>
  <c r="L758" i="34"/>
  <c r="L87" i="31" s="1"/>
  <c r="K758" i="34"/>
  <c r="J758"/>
  <c r="I758"/>
  <c r="I87" i="31" s="1"/>
  <c r="H758" i="34"/>
  <c r="C6" i="14"/>
  <c r="B6"/>
  <c r="A6"/>
  <c r="A8"/>
  <c r="A9" s="1"/>
  <c r="A16" s="1"/>
  <c r="A17" s="1"/>
  <c r="A20" s="1"/>
  <c r="B84" i="6" l="1"/>
  <c r="A85" i="22" s="1"/>
  <c r="A14" i="26"/>
  <c r="A12" i="29"/>
  <c r="U683" i="34"/>
  <c r="U763"/>
  <c r="U689"/>
  <c r="H87" i="31"/>
  <c r="U758" i="34"/>
  <c r="U753"/>
  <c r="U688"/>
  <c r="U682"/>
  <c r="U744"/>
  <c r="U685"/>
  <c r="I743"/>
  <c r="M743"/>
  <c r="Q743"/>
  <c r="N757"/>
  <c r="K87" i="31"/>
  <c r="R757" i="34"/>
  <c r="O87" i="31"/>
  <c r="S87"/>
  <c r="J743" i="34"/>
  <c r="N743"/>
  <c r="R743"/>
  <c r="K757"/>
  <c r="O757"/>
  <c r="S757"/>
  <c r="J757"/>
  <c r="K743"/>
  <c r="O743"/>
  <c r="S743"/>
  <c r="R87" i="31"/>
  <c r="N87"/>
  <c r="J87"/>
  <c r="T757" i="34"/>
  <c r="P757"/>
  <c r="L757"/>
  <c r="H757"/>
  <c r="Q757"/>
  <c r="M757"/>
  <c r="I757"/>
  <c r="L743"/>
  <c r="P743"/>
  <c r="T743"/>
  <c r="H743"/>
  <c r="A31" i="14"/>
  <c r="A15" i="26" l="1"/>
  <c r="A13" i="29"/>
  <c r="U757" i="34"/>
  <c r="U743"/>
  <c r="U86" i="31"/>
  <c r="J84" i="22" s="1"/>
  <c r="U87" i="31"/>
  <c r="J85" i="22" s="1"/>
  <c r="A16" i="26" l="1"/>
  <c r="A14" i="29"/>
  <c r="A17" i="26" l="1"/>
  <c r="A15" i="29"/>
  <c r="K295" i="34"/>
  <c r="I195"/>
  <c r="J195"/>
  <c r="K195"/>
  <c r="L195"/>
  <c r="M195"/>
  <c r="N195"/>
  <c r="O195"/>
  <c r="P195"/>
  <c r="Q195"/>
  <c r="R195"/>
  <c r="S195"/>
  <c r="T195"/>
  <c r="I196"/>
  <c r="J196"/>
  <c r="K196"/>
  <c r="L196"/>
  <c r="M196"/>
  <c r="N196"/>
  <c r="O196"/>
  <c r="P196"/>
  <c r="Q196"/>
  <c r="R196"/>
  <c r="S196"/>
  <c r="T196"/>
  <c r="I197"/>
  <c r="J197"/>
  <c r="K197"/>
  <c r="L197"/>
  <c r="M197"/>
  <c r="N197"/>
  <c r="O197"/>
  <c r="P197"/>
  <c r="Q197"/>
  <c r="R197"/>
  <c r="S197"/>
  <c r="T197"/>
  <c r="I198"/>
  <c r="J198"/>
  <c r="K198"/>
  <c r="L198"/>
  <c r="M198"/>
  <c r="N198"/>
  <c r="O198"/>
  <c r="P198"/>
  <c r="Q198"/>
  <c r="R198"/>
  <c r="S198"/>
  <c r="T198"/>
  <c r="I200"/>
  <c r="J200"/>
  <c r="K200"/>
  <c r="L200"/>
  <c r="M200"/>
  <c r="N200"/>
  <c r="O200"/>
  <c r="P200"/>
  <c r="Q200"/>
  <c r="R200"/>
  <c r="S200"/>
  <c r="T200"/>
  <c r="J201"/>
  <c r="K201"/>
  <c r="L201"/>
  <c r="M201"/>
  <c r="N201"/>
  <c r="O201"/>
  <c r="P201"/>
  <c r="Q201"/>
  <c r="R201"/>
  <c r="S201"/>
  <c r="T201"/>
  <c r="I202"/>
  <c r="J202"/>
  <c r="K202"/>
  <c r="L202"/>
  <c r="M202"/>
  <c r="N202"/>
  <c r="O202"/>
  <c r="P202"/>
  <c r="Q202"/>
  <c r="R202"/>
  <c r="S202"/>
  <c r="T202"/>
  <c r="H196"/>
  <c r="H195"/>
  <c r="H126"/>
  <c r="I126"/>
  <c r="J126"/>
  <c r="K126"/>
  <c r="L126"/>
  <c r="M126"/>
  <c r="N126"/>
  <c r="O126"/>
  <c r="P126"/>
  <c r="Q126"/>
  <c r="R126"/>
  <c r="S126"/>
  <c r="T126"/>
  <c r="P28" i="32" l="1"/>
  <c r="L28"/>
  <c r="H28"/>
  <c r="M28"/>
  <c r="I28"/>
  <c r="N28"/>
  <c r="J28"/>
  <c r="F28"/>
  <c r="O28"/>
  <c r="K28"/>
  <c r="G28"/>
  <c r="U196" i="34"/>
  <c r="U126"/>
  <c r="U195"/>
  <c r="H711"/>
  <c r="I711"/>
  <c r="J711"/>
  <c r="C33" i="22" l="1"/>
  <c r="D33"/>
  <c r="C34"/>
  <c r="D34"/>
  <c r="B36" i="31"/>
  <c r="C16" i="8" s="1"/>
  <c r="B35" i="31"/>
  <c r="H200" i="34"/>
  <c r="H197"/>
  <c r="U197" s="1"/>
  <c r="H198"/>
  <c r="U198" s="1"/>
  <c r="H201"/>
  <c r="H202"/>
  <c r="U202" s="1"/>
  <c r="R214"/>
  <c r="N214"/>
  <c r="J214"/>
  <c r="T219"/>
  <c r="S219"/>
  <c r="R219"/>
  <c r="Q219"/>
  <c r="P219"/>
  <c r="O219"/>
  <c r="N219"/>
  <c r="M219"/>
  <c r="L219"/>
  <c r="K219"/>
  <c r="J219"/>
  <c r="I219"/>
  <c r="H219"/>
  <c r="T214"/>
  <c r="S214"/>
  <c r="Q214"/>
  <c r="P214"/>
  <c r="O214"/>
  <c r="M214"/>
  <c r="L214"/>
  <c r="K214"/>
  <c r="I214"/>
  <c r="H214"/>
  <c r="T285"/>
  <c r="S285"/>
  <c r="P285"/>
  <c r="O285"/>
  <c r="L285"/>
  <c r="K285"/>
  <c r="T290"/>
  <c r="S290"/>
  <c r="R290"/>
  <c r="Q290"/>
  <c r="P290"/>
  <c r="O290"/>
  <c r="N290"/>
  <c r="M290"/>
  <c r="L290"/>
  <c r="K290"/>
  <c r="J290"/>
  <c r="I290"/>
  <c r="H290"/>
  <c r="R285"/>
  <c r="Q285"/>
  <c r="N285"/>
  <c r="M285"/>
  <c r="J285"/>
  <c r="I285"/>
  <c r="A33" i="22" l="1"/>
  <c r="B32" i="6"/>
  <c r="U200" i="34"/>
  <c r="D28" i="32"/>
  <c r="N36" i="31"/>
  <c r="K36"/>
  <c r="S36"/>
  <c r="K35"/>
  <c r="P35"/>
  <c r="U219" i="34"/>
  <c r="I36" i="31"/>
  <c r="L36"/>
  <c r="Q35"/>
  <c r="M36"/>
  <c r="P36"/>
  <c r="I35"/>
  <c r="O35"/>
  <c r="T35"/>
  <c r="R35"/>
  <c r="U290" i="34"/>
  <c r="Q36" i="31"/>
  <c r="T36"/>
  <c r="L35"/>
  <c r="J35"/>
  <c r="J36"/>
  <c r="R36"/>
  <c r="O36"/>
  <c r="H35"/>
  <c r="U214" i="34"/>
  <c r="M35" i="31"/>
  <c r="S35"/>
  <c r="N35"/>
  <c r="Q213" i="34"/>
  <c r="O213"/>
  <c r="M284"/>
  <c r="I284"/>
  <c r="Q284"/>
  <c r="K284"/>
  <c r="S284"/>
  <c r="O284"/>
  <c r="B33" i="6"/>
  <c r="A34" i="22" s="1"/>
  <c r="I213" i="34"/>
  <c r="M213"/>
  <c r="R213"/>
  <c r="K213"/>
  <c r="S213"/>
  <c r="N213"/>
  <c r="J213"/>
  <c r="L213"/>
  <c r="P213"/>
  <c r="T213"/>
  <c r="H213"/>
  <c r="H285"/>
  <c r="J284"/>
  <c r="N284"/>
  <c r="R284"/>
  <c r="L284"/>
  <c r="P284"/>
  <c r="T284"/>
  <c r="U285" l="1"/>
  <c r="H36" i="31"/>
  <c r="U36" s="1"/>
  <c r="J34" i="22" s="1"/>
  <c r="U213" i="34"/>
  <c r="U35" i="31"/>
  <c r="J33" i="22" s="1"/>
  <c r="H284" i="34"/>
  <c r="U284" s="1"/>
  <c r="A95" i="29" l="1"/>
  <c r="A96" s="1"/>
  <c r="A97" s="1"/>
  <c r="A98" s="1"/>
  <c r="A99" s="1"/>
  <c r="A100" s="1"/>
  <c r="A101" s="1"/>
  <c r="B92"/>
  <c r="B91"/>
  <c r="B90"/>
  <c r="B89"/>
  <c r="B73"/>
  <c r="B59"/>
  <c r="B60"/>
  <c r="B61"/>
  <c r="B58"/>
  <c r="B43"/>
  <c r="B31"/>
  <c r="B17"/>
  <c r="B5"/>
  <c r="U93" i="31"/>
  <c r="J91" i="22" s="1"/>
  <c r="D90"/>
  <c r="E90"/>
  <c r="C90"/>
  <c r="C82"/>
  <c r="D82"/>
  <c r="C83"/>
  <c r="D83"/>
  <c r="C84"/>
  <c r="D81"/>
  <c r="E81"/>
  <c r="C81"/>
  <c r="B87" i="6"/>
  <c r="A88" i="22" s="1"/>
  <c r="B81" i="6"/>
  <c r="A82" i="22" s="1"/>
  <c r="C77"/>
  <c r="D77"/>
  <c r="C78"/>
  <c r="D78"/>
  <c r="C79"/>
  <c r="D79"/>
  <c r="D76"/>
  <c r="E76"/>
  <c r="C76"/>
  <c r="C70"/>
  <c r="D70"/>
  <c r="E70"/>
  <c r="C71"/>
  <c r="D71"/>
  <c r="E71"/>
  <c r="C72"/>
  <c r="D72"/>
  <c r="E72"/>
  <c r="C73"/>
  <c r="D73"/>
  <c r="E73"/>
  <c r="C74"/>
  <c r="D74"/>
  <c r="E74"/>
  <c r="D69"/>
  <c r="E69"/>
  <c r="C69"/>
  <c r="C62"/>
  <c r="D62"/>
  <c r="C63"/>
  <c r="D63"/>
  <c r="C64"/>
  <c r="D64"/>
  <c r="C65"/>
  <c r="D65"/>
  <c r="C66"/>
  <c r="D66"/>
  <c r="C67"/>
  <c r="D67"/>
  <c r="D61"/>
  <c r="E61"/>
  <c r="C61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D42"/>
  <c r="E42"/>
  <c r="C42"/>
  <c r="C31"/>
  <c r="D31"/>
  <c r="C32"/>
  <c r="D32"/>
  <c r="C35"/>
  <c r="D35"/>
  <c r="C36"/>
  <c r="D36"/>
  <c r="C37"/>
  <c r="D37"/>
  <c r="C38"/>
  <c r="D38"/>
  <c r="C39"/>
  <c r="D39"/>
  <c r="C40"/>
  <c r="D40"/>
  <c r="D30"/>
  <c r="E30"/>
  <c r="C30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D15"/>
  <c r="E15"/>
  <c r="C15"/>
  <c r="C8"/>
  <c r="D8"/>
  <c r="E8"/>
  <c r="C9"/>
  <c r="D9"/>
  <c r="E9"/>
  <c r="C10"/>
  <c r="D10"/>
  <c r="E10"/>
  <c r="C11"/>
  <c r="D11"/>
  <c r="E11"/>
  <c r="C12"/>
  <c r="D12"/>
  <c r="E12"/>
  <c r="C13"/>
  <c r="D13"/>
  <c r="E13"/>
  <c r="D7"/>
  <c r="E7"/>
  <c r="C7"/>
  <c r="B71" i="6"/>
  <c r="A72" i="22" s="1"/>
  <c r="B63" i="6"/>
  <c r="A64" i="22" s="1"/>
  <c r="B48" i="6"/>
  <c r="A49" i="22" s="1"/>
  <c r="B34" i="6"/>
  <c r="A35" i="22" s="1"/>
  <c r="B35" i="6"/>
  <c r="A36" i="22" s="1"/>
  <c r="B36" i="6"/>
  <c r="A37" i="22" s="1"/>
  <c r="B18" i="6"/>
  <c r="A19" i="22" s="1"/>
  <c r="B19" i="6"/>
  <c r="A20" i="22" s="1"/>
  <c r="B23" i="6"/>
  <c r="A24" i="22" s="1"/>
  <c r="B22" i="6"/>
  <c r="A23" i="22" s="1"/>
  <c r="A7" i="9"/>
  <c r="A8"/>
  <c r="I101" i="34" l="1"/>
  <c r="J101"/>
  <c r="K101"/>
  <c r="I74"/>
  <c r="J74"/>
  <c r="K74"/>
  <c r="L74"/>
  <c r="M74"/>
  <c r="N74"/>
  <c r="O74"/>
  <c r="P74"/>
  <c r="Q74"/>
  <c r="R74"/>
  <c r="S74"/>
  <c r="T74"/>
  <c r="I75"/>
  <c r="J75"/>
  <c r="K75"/>
  <c r="L75"/>
  <c r="M75"/>
  <c r="N75"/>
  <c r="O75"/>
  <c r="P75"/>
  <c r="Q75"/>
  <c r="R75"/>
  <c r="S75"/>
  <c r="T75"/>
  <c r="I76"/>
  <c r="J76"/>
  <c r="K76"/>
  <c r="L76"/>
  <c r="M76"/>
  <c r="N76"/>
  <c r="O76"/>
  <c r="P76"/>
  <c r="Q76"/>
  <c r="R76"/>
  <c r="S76"/>
  <c r="T76"/>
  <c r="I77"/>
  <c r="J77"/>
  <c r="K77"/>
  <c r="L77"/>
  <c r="M77"/>
  <c r="N77"/>
  <c r="O77"/>
  <c r="P77"/>
  <c r="Q77"/>
  <c r="R77"/>
  <c r="S77"/>
  <c r="T77"/>
  <c r="I79"/>
  <c r="E22" i="32" s="1"/>
  <c r="J79" i="34"/>
  <c r="F22" i="32" s="1"/>
  <c r="K79" i="34"/>
  <c r="G22" i="32" s="1"/>
  <c r="L79" i="34"/>
  <c r="H22" i="32" s="1"/>
  <c r="M79" i="34"/>
  <c r="I22" i="32" s="1"/>
  <c r="N79" i="34"/>
  <c r="J22" i="32" s="1"/>
  <c r="O79" i="34"/>
  <c r="K22" i="32" s="1"/>
  <c r="P79" i="34"/>
  <c r="L22" i="32" s="1"/>
  <c r="Q79" i="34"/>
  <c r="M22" i="32" s="1"/>
  <c r="R79" i="34"/>
  <c r="N22" i="32" s="1"/>
  <c r="S79" i="34"/>
  <c r="O22" i="32" s="1"/>
  <c r="T79" i="34"/>
  <c r="P22" i="32" s="1"/>
  <c r="K80" i="34"/>
  <c r="L80"/>
  <c r="M80"/>
  <c r="N80"/>
  <c r="O80"/>
  <c r="P80"/>
  <c r="Q80"/>
  <c r="R80"/>
  <c r="S80"/>
  <c r="T80"/>
  <c r="I81"/>
  <c r="K81"/>
  <c r="L81"/>
  <c r="M81"/>
  <c r="N81"/>
  <c r="O81"/>
  <c r="P81"/>
  <c r="Q81"/>
  <c r="R81"/>
  <c r="S81"/>
  <c r="T81"/>
  <c r="H81"/>
  <c r="H80"/>
  <c r="H79"/>
  <c r="D22" i="32" s="1"/>
  <c r="H77" i="34"/>
  <c r="H76"/>
  <c r="H75"/>
  <c r="H74"/>
  <c r="H27" i="31"/>
  <c r="H28"/>
  <c r="B27"/>
  <c r="B24" i="6" s="1"/>
  <c r="A25" i="22" s="1"/>
  <c r="L101" i="34"/>
  <c r="M101"/>
  <c r="N101"/>
  <c r="O101"/>
  <c r="P101"/>
  <c r="Q101"/>
  <c r="R101"/>
  <c r="S101"/>
  <c r="T101"/>
  <c r="I96"/>
  <c r="J96"/>
  <c r="K96"/>
  <c r="L96"/>
  <c r="M96"/>
  <c r="M95" s="1"/>
  <c r="N96"/>
  <c r="O96"/>
  <c r="P96"/>
  <c r="Q96"/>
  <c r="Q95" s="1"/>
  <c r="R96"/>
  <c r="S96"/>
  <c r="T96"/>
  <c r="H101"/>
  <c r="H96"/>
  <c r="AC78" i="13"/>
  <c r="AA93"/>
  <c r="U78"/>
  <c r="S93"/>
  <c r="M78"/>
  <c r="K93"/>
  <c r="E78"/>
  <c r="G93"/>
  <c r="I93"/>
  <c r="M93"/>
  <c r="Q93"/>
  <c r="U93"/>
  <c r="W93"/>
  <c r="Y93"/>
  <c r="AC65"/>
  <c r="U65"/>
  <c r="M65"/>
  <c r="AC63"/>
  <c r="U63"/>
  <c r="M63"/>
  <c r="E63"/>
  <c r="Y48"/>
  <c r="Q48"/>
  <c r="I48"/>
  <c r="E8"/>
  <c r="G8"/>
  <c r="I8"/>
  <c r="K8"/>
  <c r="M8"/>
  <c r="O8"/>
  <c r="Q8"/>
  <c r="S8"/>
  <c r="U8"/>
  <c r="W8"/>
  <c r="Y8"/>
  <c r="AA8"/>
  <c r="AC8"/>
  <c r="E9"/>
  <c r="G9"/>
  <c r="I9"/>
  <c r="K9"/>
  <c r="M9"/>
  <c r="O9"/>
  <c r="Q9"/>
  <c r="S9"/>
  <c r="U9"/>
  <c r="W9"/>
  <c r="Y9"/>
  <c r="AA9"/>
  <c r="AC9"/>
  <c r="E10"/>
  <c r="G10"/>
  <c r="I10"/>
  <c r="K10"/>
  <c r="M10"/>
  <c r="O10"/>
  <c r="Q10"/>
  <c r="S10"/>
  <c r="U10"/>
  <c r="W10"/>
  <c r="Y10"/>
  <c r="AA10"/>
  <c r="AC10"/>
  <c r="E15"/>
  <c r="AC15"/>
  <c r="E16"/>
  <c r="G16"/>
  <c r="I16"/>
  <c r="K16"/>
  <c r="M16"/>
  <c r="O16"/>
  <c r="Q16"/>
  <c r="S16"/>
  <c r="U16"/>
  <c r="W16"/>
  <c r="Y16"/>
  <c r="AA16"/>
  <c r="AC16"/>
  <c r="E17"/>
  <c r="G17"/>
  <c r="I17"/>
  <c r="K17"/>
  <c r="M17"/>
  <c r="O17"/>
  <c r="Q17"/>
  <c r="S17"/>
  <c r="U17"/>
  <c r="W17"/>
  <c r="Y17"/>
  <c r="AA17"/>
  <c r="AC17"/>
  <c r="E18"/>
  <c r="G18"/>
  <c r="I18"/>
  <c r="K18"/>
  <c r="M18"/>
  <c r="O18"/>
  <c r="Q18"/>
  <c r="S18"/>
  <c r="U18"/>
  <c r="W18"/>
  <c r="Y18"/>
  <c r="AA18"/>
  <c r="AC18"/>
  <c r="E20"/>
  <c r="G20"/>
  <c r="I20"/>
  <c r="K20"/>
  <c r="M20"/>
  <c r="O20"/>
  <c r="Q20"/>
  <c r="S20"/>
  <c r="U20"/>
  <c r="W20"/>
  <c r="Y20"/>
  <c r="AA20"/>
  <c r="AC20"/>
  <c r="E21"/>
  <c r="G21"/>
  <c r="I21"/>
  <c r="K21"/>
  <c r="M21"/>
  <c r="O21"/>
  <c r="Q21"/>
  <c r="S21"/>
  <c r="U21"/>
  <c r="W21"/>
  <c r="Y21"/>
  <c r="AA21"/>
  <c r="AC21"/>
  <c r="E23"/>
  <c r="E47"/>
  <c r="G47"/>
  <c r="I47"/>
  <c r="K47"/>
  <c r="M47"/>
  <c r="O47"/>
  <c r="Q47"/>
  <c r="S47"/>
  <c r="U47"/>
  <c r="W47"/>
  <c r="Y47"/>
  <c r="AA47"/>
  <c r="AC47"/>
  <c r="E48"/>
  <c r="G48"/>
  <c r="K48"/>
  <c r="M48"/>
  <c r="O48"/>
  <c r="S48"/>
  <c r="U48"/>
  <c r="W48"/>
  <c r="AA48"/>
  <c r="AC48"/>
  <c r="E49"/>
  <c r="G49"/>
  <c r="I49"/>
  <c r="K49"/>
  <c r="M49"/>
  <c r="O49"/>
  <c r="Q49"/>
  <c r="S49"/>
  <c r="U49"/>
  <c r="W49"/>
  <c r="Y49"/>
  <c r="AA49"/>
  <c r="AC49"/>
  <c r="E50"/>
  <c r="G50"/>
  <c r="I50"/>
  <c r="K50"/>
  <c r="M50"/>
  <c r="O50"/>
  <c r="Q50"/>
  <c r="S50"/>
  <c r="U50"/>
  <c r="W50"/>
  <c r="Y50"/>
  <c r="AA50"/>
  <c r="AC50"/>
  <c r="E53"/>
  <c r="G53"/>
  <c r="I53"/>
  <c r="K53"/>
  <c r="M53"/>
  <c r="O53"/>
  <c r="Q53"/>
  <c r="S53"/>
  <c r="U53"/>
  <c r="W53"/>
  <c r="Y53"/>
  <c r="AA53"/>
  <c r="AC53"/>
  <c r="E54"/>
  <c r="G54"/>
  <c r="I54"/>
  <c r="K54"/>
  <c r="M54"/>
  <c r="O54"/>
  <c r="Q54"/>
  <c r="S54"/>
  <c r="U54"/>
  <c r="W54"/>
  <c r="Y54"/>
  <c r="AA54"/>
  <c r="AC54"/>
  <c r="E55"/>
  <c r="G55"/>
  <c r="I55"/>
  <c r="K55"/>
  <c r="M55"/>
  <c r="O55"/>
  <c r="Q55"/>
  <c r="S55"/>
  <c r="U55"/>
  <c r="W55"/>
  <c r="Y55"/>
  <c r="AA55"/>
  <c r="AC55"/>
  <c r="E56"/>
  <c r="G56"/>
  <c r="I56"/>
  <c r="K56"/>
  <c r="M56"/>
  <c r="O56"/>
  <c r="Q56"/>
  <c r="S56"/>
  <c r="U56"/>
  <c r="W56"/>
  <c r="Y56"/>
  <c r="AA56"/>
  <c r="AC56"/>
  <c r="E62"/>
  <c r="G62"/>
  <c r="I62"/>
  <c r="K62"/>
  <c r="M62"/>
  <c r="O62"/>
  <c r="Q62"/>
  <c r="S62"/>
  <c r="U62"/>
  <c r="W62"/>
  <c r="Y62"/>
  <c r="AA62"/>
  <c r="AC62"/>
  <c r="G63"/>
  <c r="I63"/>
  <c r="O63"/>
  <c r="Q63"/>
  <c r="W63"/>
  <c r="Y63"/>
  <c r="E64"/>
  <c r="G64"/>
  <c r="I64"/>
  <c r="K64"/>
  <c r="M64"/>
  <c r="O64"/>
  <c r="Q64"/>
  <c r="S64"/>
  <c r="U64"/>
  <c r="W64"/>
  <c r="Y64"/>
  <c r="AA64"/>
  <c r="AC64"/>
  <c r="G65"/>
  <c r="I65"/>
  <c r="K65"/>
  <c r="O65"/>
  <c r="Q65"/>
  <c r="S65"/>
  <c r="W65"/>
  <c r="Y65"/>
  <c r="AA65"/>
  <c r="G78"/>
  <c r="I78"/>
  <c r="K78"/>
  <c r="O78"/>
  <c r="Q78"/>
  <c r="W78"/>
  <c r="Y78"/>
  <c r="AA78"/>
  <c r="E80"/>
  <c r="G80"/>
  <c r="I80"/>
  <c r="K80"/>
  <c r="M80"/>
  <c r="O80"/>
  <c r="Q80"/>
  <c r="S80"/>
  <c r="U80"/>
  <c r="W80"/>
  <c r="Y80"/>
  <c r="AA80"/>
  <c r="AC80"/>
  <c r="E81"/>
  <c r="G81"/>
  <c r="I81"/>
  <c r="K81"/>
  <c r="M81"/>
  <c r="O81"/>
  <c r="Q81"/>
  <c r="S81"/>
  <c r="U81"/>
  <c r="W81"/>
  <c r="Y81"/>
  <c r="AA81"/>
  <c r="AC81"/>
  <c r="E82"/>
  <c r="G82"/>
  <c r="I82"/>
  <c r="K82"/>
  <c r="M82"/>
  <c r="O82"/>
  <c r="Q82"/>
  <c r="S82"/>
  <c r="U82"/>
  <c r="W82"/>
  <c r="Y82"/>
  <c r="AA82"/>
  <c r="AC82"/>
  <c r="E83"/>
  <c r="G83"/>
  <c r="I83"/>
  <c r="K83"/>
  <c r="M83"/>
  <c r="O83"/>
  <c r="Q83"/>
  <c r="S83"/>
  <c r="U83"/>
  <c r="W83"/>
  <c r="Y83"/>
  <c r="AA83"/>
  <c r="AC83"/>
  <c r="E86"/>
  <c r="G86"/>
  <c r="I86"/>
  <c r="K86"/>
  <c r="M86"/>
  <c r="O86"/>
  <c r="Q86"/>
  <c r="S86"/>
  <c r="U86"/>
  <c r="W86"/>
  <c r="Y86"/>
  <c r="AA86"/>
  <c r="AC86"/>
  <c r="O93"/>
  <c r="AC93"/>
  <c r="E94"/>
  <c r="G94"/>
  <c r="I94"/>
  <c r="K94"/>
  <c r="M94"/>
  <c r="O94"/>
  <c r="Q94"/>
  <c r="S94"/>
  <c r="U94"/>
  <c r="W94"/>
  <c r="Y94"/>
  <c r="AA94"/>
  <c r="AC94"/>
  <c r="E95"/>
  <c r="G95"/>
  <c r="I95"/>
  <c r="K95"/>
  <c r="M95"/>
  <c r="O95"/>
  <c r="Q95"/>
  <c r="S95"/>
  <c r="U95"/>
  <c r="W95"/>
  <c r="Y95"/>
  <c r="AA95"/>
  <c r="AC95"/>
  <c r="E96"/>
  <c r="G96"/>
  <c r="I96"/>
  <c r="K96"/>
  <c r="M96"/>
  <c r="O96"/>
  <c r="Q96"/>
  <c r="S96"/>
  <c r="U96"/>
  <c r="W96"/>
  <c r="Y96"/>
  <c r="AA96"/>
  <c r="AC96"/>
  <c r="E97"/>
  <c r="G97"/>
  <c r="I97"/>
  <c r="K97"/>
  <c r="M97"/>
  <c r="O97"/>
  <c r="Q97"/>
  <c r="S97"/>
  <c r="U97"/>
  <c r="W97"/>
  <c r="Y97"/>
  <c r="AA97"/>
  <c r="AC97"/>
  <c r="E98"/>
  <c r="G98"/>
  <c r="I98"/>
  <c r="K98"/>
  <c r="M98"/>
  <c r="O98"/>
  <c r="Q98"/>
  <c r="S98"/>
  <c r="U98"/>
  <c r="W98"/>
  <c r="Y98"/>
  <c r="AA98"/>
  <c r="AC98"/>
  <c r="E99"/>
  <c r="G99"/>
  <c r="I99"/>
  <c r="K99"/>
  <c r="M99"/>
  <c r="O99"/>
  <c r="Q99"/>
  <c r="S99"/>
  <c r="U99"/>
  <c r="W99"/>
  <c r="Y99"/>
  <c r="AA99"/>
  <c r="AC99"/>
  <c r="E101"/>
  <c r="G101"/>
  <c r="I101"/>
  <c r="K101"/>
  <c r="M101"/>
  <c r="O101"/>
  <c r="Q101"/>
  <c r="S101"/>
  <c r="U101"/>
  <c r="W101"/>
  <c r="Y101"/>
  <c r="AA101"/>
  <c r="AC101"/>
  <c r="E102"/>
  <c r="G102"/>
  <c r="I102"/>
  <c r="K102"/>
  <c r="M102"/>
  <c r="O102"/>
  <c r="Q102"/>
  <c r="S102"/>
  <c r="U102"/>
  <c r="W102"/>
  <c r="Y102"/>
  <c r="AA102"/>
  <c r="AC102"/>
  <c r="E103"/>
  <c r="G103"/>
  <c r="I103"/>
  <c r="K103"/>
  <c r="M103"/>
  <c r="O103"/>
  <c r="Q103"/>
  <c r="S103"/>
  <c r="U103"/>
  <c r="W103"/>
  <c r="Y103"/>
  <c r="AA103"/>
  <c r="AC103"/>
  <c r="E104"/>
  <c r="G104"/>
  <c r="I104"/>
  <c r="K104"/>
  <c r="M104"/>
  <c r="O104"/>
  <c r="Q104"/>
  <c r="S104"/>
  <c r="U104"/>
  <c r="W104"/>
  <c r="Y104"/>
  <c r="AA104"/>
  <c r="AC104"/>
  <c r="E105"/>
  <c r="G105"/>
  <c r="I105"/>
  <c r="K105"/>
  <c r="M105"/>
  <c r="O105"/>
  <c r="Q105"/>
  <c r="S105"/>
  <c r="U105"/>
  <c r="W105"/>
  <c r="Y105"/>
  <c r="AA105"/>
  <c r="AC105"/>
  <c r="E106"/>
  <c r="G106"/>
  <c r="I106"/>
  <c r="K106"/>
  <c r="M106"/>
  <c r="O106"/>
  <c r="Q106"/>
  <c r="S106"/>
  <c r="U106"/>
  <c r="W106"/>
  <c r="Y106"/>
  <c r="AA106"/>
  <c r="AC106"/>
  <c r="E107"/>
  <c r="G107"/>
  <c r="I107"/>
  <c r="K107"/>
  <c r="M107"/>
  <c r="O107"/>
  <c r="Q107"/>
  <c r="S107"/>
  <c r="U107"/>
  <c r="W107"/>
  <c r="Y107"/>
  <c r="AA107"/>
  <c r="AC107"/>
  <c r="E108"/>
  <c r="G108"/>
  <c r="I108"/>
  <c r="K108"/>
  <c r="M108"/>
  <c r="O108"/>
  <c r="Q108"/>
  <c r="S108"/>
  <c r="U108"/>
  <c r="W108"/>
  <c r="Y108"/>
  <c r="AA108"/>
  <c r="AC108"/>
  <c r="E110"/>
  <c r="G110"/>
  <c r="I110"/>
  <c r="K110"/>
  <c r="M110"/>
  <c r="O110"/>
  <c r="Q110"/>
  <c r="S110"/>
  <c r="U110"/>
  <c r="W110"/>
  <c r="Y110"/>
  <c r="AA110"/>
  <c r="AC110"/>
  <c r="D110"/>
  <c r="D102"/>
  <c r="D103"/>
  <c r="D104"/>
  <c r="D105"/>
  <c r="D106"/>
  <c r="D107"/>
  <c r="D108"/>
  <c r="D101"/>
  <c r="D94"/>
  <c r="D95"/>
  <c r="D96"/>
  <c r="D97"/>
  <c r="D98"/>
  <c r="D99"/>
  <c r="D93"/>
  <c r="D78"/>
  <c r="D79"/>
  <c r="D80"/>
  <c r="D81"/>
  <c r="D82"/>
  <c r="D83"/>
  <c r="D86"/>
  <c r="D87"/>
  <c r="D77"/>
  <c r="D63"/>
  <c r="D64"/>
  <c r="D65"/>
  <c r="D68"/>
  <c r="D69"/>
  <c r="D70"/>
  <c r="D71"/>
  <c r="D62"/>
  <c r="D48"/>
  <c r="D49"/>
  <c r="D50"/>
  <c r="D53"/>
  <c r="D54"/>
  <c r="D55"/>
  <c r="D56"/>
  <c r="D47"/>
  <c r="D35"/>
  <c r="D21"/>
  <c r="D22"/>
  <c r="D23"/>
  <c r="D20"/>
  <c r="D8"/>
  <c r="D9"/>
  <c r="D10"/>
  <c r="D11"/>
  <c r="D13"/>
  <c r="D15"/>
  <c r="D16"/>
  <c r="D17"/>
  <c r="D18"/>
  <c r="D7"/>
  <c r="B110"/>
  <c r="B102"/>
  <c r="B103"/>
  <c r="B104"/>
  <c r="B105"/>
  <c r="B106"/>
  <c r="B107"/>
  <c r="B108"/>
  <c r="B101"/>
  <c r="B94"/>
  <c r="B95"/>
  <c r="B96"/>
  <c r="B97"/>
  <c r="B98"/>
  <c r="B99"/>
  <c r="B93"/>
  <c r="B78"/>
  <c r="B79"/>
  <c r="B80"/>
  <c r="B81"/>
  <c r="B82"/>
  <c r="B83"/>
  <c r="B86"/>
  <c r="B87"/>
  <c r="B77"/>
  <c r="B63"/>
  <c r="B64"/>
  <c r="B65"/>
  <c r="B62"/>
  <c r="B48"/>
  <c r="B49"/>
  <c r="B50"/>
  <c r="B53"/>
  <c r="B54"/>
  <c r="B55"/>
  <c r="B56"/>
  <c r="B35"/>
  <c r="B21"/>
  <c r="B22"/>
  <c r="B23"/>
  <c r="B20"/>
  <c r="B8"/>
  <c r="B9"/>
  <c r="B10"/>
  <c r="B11"/>
  <c r="B13"/>
  <c r="B15"/>
  <c r="B16"/>
  <c r="B17"/>
  <c r="B18"/>
  <c r="B7"/>
  <c r="M68" i="34"/>
  <c r="N68"/>
  <c r="O68"/>
  <c r="P68"/>
  <c r="B19" i="31"/>
  <c r="B17"/>
  <c r="B14" i="6" s="1"/>
  <c r="A15" i="22" s="1"/>
  <c r="I92" i="31"/>
  <c r="J92"/>
  <c r="K92"/>
  <c r="L92"/>
  <c r="M92"/>
  <c r="N92"/>
  <c r="O92"/>
  <c r="P92"/>
  <c r="Q92"/>
  <c r="R92"/>
  <c r="S92"/>
  <c r="T92"/>
  <c r="H92"/>
  <c r="D60" i="32" s="1"/>
  <c r="I83" i="31"/>
  <c r="J83"/>
  <c r="K83"/>
  <c r="L83"/>
  <c r="M83"/>
  <c r="N83"/>
  <c r="O83"/>
  <c r="P83"/>
  <c r="Q83"/>
  <c r="R83"/>
  <c r="S83"/>
  <c r="T83"/>
  <c r="I85"/>
  <c r="P8" i="9" s="1"/>
  <c r="J85" i="31"/>
  <c r="Q8" i="9" s="1"/>
  <c r="K85" i="31"/>
  <c r="R8" i="9" s="1"/>
  <c r="L85" i="31"/>
  <c r="S8" i="9" s="1"/>
  <c r="M85" i="31"/>
  <c r="T8" i="9" s="1"/>
  <c r="N85" i="31"/>
  <c r="U8" i="9" s="1"/>
  <c r="O85" i="31"/>
  <c r="V8" i="9" s="1"/>
  <c r="P85" i="31"/>
  <c r="W8" i="9" s="1"/>
  <c r="Q85" i="31"/>
  <c r="X8" i="9" s="1"/>
  <c r="R85" i="31"/>
  <c r="Y8" i="9" s="1"/>
  <c r="S85" i="31"/>
  <c r="Z8" i="9" s="1"/>
  <c r="T85" i="31"/>
  <c r="AA8" i="9" s="1"/>
  <c r="I88" i="31"/>
  <c r="J88"/>
  <c r="K88"/>
  <c r="L88"/>
  <c r="M88"/>
  <c r="N88"/>
  <c r="O88"/>
  <c r="P88"/>
  <c r="Q88"/>
  <c r="R88"/>
  <c r="S88"/>
  <c r="T88"/>
  <c r="I89"/>
  <c r="J89"/>
  <c r="K89"/>
  <c r="L89"/>
  <c r="M89"/>
  <c r="N89"/>
  <c r="O89"/>
  <c r="P89"/>
  <c r="Q89"/>
  <c r="R89"/>
  <c r="S89"/>
  <c r="T89"/>
  <c r="H89"/>
  <c r="H88"/>
  <c r="H85"/>
  <c r="H83"/>
  <c r="H81"/>
  <c r="H80"/>
  <c r="H78"/>
  <c r="I71"/>
  <c r="J71"/>
  <c r="K71"/>
  <c r="L71"/>
  <c r="M71"/>
  <c r="N71"/>
  <c r="O71"/>
  <c r="P71"/>
  <c r="Q71"/>
  <c r="R71"/>
  <c r="S71"/>
  <c r="T71"/>
  <c r="I72"/>
  <c r="J72"/>
  <c r="K72"/>
  <c r="L72"/>
  <c r="M72"/>
  <c r="N72"/>
  <c r="O72"/>
  <c r="P72"/>
  <c r="Q72"/>
  <c r="R72"/>
  <c r="S72"/>
  <c r="T72"/>
  <c r="I73"/>
  <c r="J73"/>
  <c r="K73"/>
  <c r="L73"/>
  <c r="M73"/>
  <c r="N73"/>
  <c r="O73"/>
  <c r="P73"/>
  <c r="Q73"/>
  <c r="R73"/>
  <c r="S73"/>
  <c r="T73"/>
  <c r="I75"/>
  <c r="J75"/>
  <c r="K75"/>
  <c r="L75"/>
  <c r="M75"/>
  <c r="N75"/>
  <c r="O75"/>
  <c r="P75"/>
  <c r="Q75"/>
  <c r="R75"/>
  <c r="S75"/>
  <c r="T75"/>
  <c r="I76"/>
  <c r="J76"/>
  <c r="K76"/>
  <c r="L76"/>
  <c r="M76"/>
  <c r="N76"/>
  <c r="O76"/>
  <c r="P76"/>
  <c r="H75"/>
  <c r="H73"/>
  <c r="H72"/>
  <c r="H71"/>
  <c r="I63"/>
  <c r="J63"/>
  <c r="K63"/>
  <c r="L63"/>
  <c r="M63"/>
  <c r="N63"/>
  <c r="O63"/>
  <c r="P63"/>
  <c r="Q63"/>
  <c r="R63"/>
  <c r="S63"/>
  <c r="T63"/>
  <c r="I64"/>
  <c r="J64"/>
  <c r="K64"/>
  <c r="L64"/>
  <c r="M64"/>
  <c r="N64"/>
  <c r="O64"/>
  <c r="P64"/>
  <c r="Q64"/>
  <c r="R64"/>
  <c r="S64"/>
  <c r="T64"/>
  <c r="I65"/>
  <c r="J65"/>
  <c r="K65"/>
  <c r="L65"/>
  <c r="M65"/>
  <c r="N65"/>
  <c r="O65"/>
  <c r="P65"/>
  <c r="Q65"/>
  <c r="R65"/>
  <c r="S65"/>
  <c r="T65"/>
  <c r="I67"/>
  <c r="J67"/>
  <c r="K67"/>
  <c r="L67"/>
  <c r="M67"/>
  <c r="N67"/>
  <c r="O67"/>
  <c r="P67"/>
  <c r="Q67"/>
  <c r="R67"/>
  <c r="S67"/>
  <c r="T67"/>
  <c r="I68"/>
  <c r="J68"/>
  <c r="K68"/>
  <c r="L68"/>
  <c r="M68"/>
  <c r="N68"/>
  <c r="O68"/>
  <c r="P68"/>
  <c r="Q68"/>
  <c r="R68"/>
  <c r="S68"/>
  <c r="T68"/>
  <c r="I69"/>
  <c r="J69"/>
  <c r="K69"/>
  <c r="L69"/>
  <c r="M69"/>
  <c r="N69"/>
  <c r="O69"/>
  <c r="P69"/>
  <c r="Q69"/>
  <c r="R69"/>
  <c r="S69"/>
  <c r="T69"/>
  <c r="H69"/>
  <c r="H68"/>
  <c r="H67"/>
  <c r="H65"/>
  <c r="H64"/>
  <c r="H63"/>
  <c r="H61"/>
  <c r="H60"/>
  <c r="H59"/>
  <c r="H46"/>
  <c r="H45"/>
  <c r="H42"/>
  <c r="H41"/>
  <c r="H40"/>
  <c r="B39"/>
  <c r="H29"/>
  <c r="H24"/>
  <c r="H23"/>
  <c r="H20"/>
  <c r="H19"/>
  <c r="B92"/>
  <c r="B89" i="6" s="1"/>
  <c r="A90" i="22" s="1"/>
  <c r="B90" i="31"/>
  <c r="B89"/>
  <c r="B86" i="6" s="1"/>
  <c r="A87" i="22" s="1"/>
  <c r="B88" i="31"/>
  <c r="B85" i="6" s="1"/>
  <c r="A86" i="22" s="1"/>
  <c r="B85" i="31"/>
  <c r="B82" i="6" s="1"/>
  <c r="A83" i="22" s="1"/>
  <c r="B84" i="31"/>
  <c r="B83"/>
  <c r="B81"/>
  <c r="B78" i="6" s="1"/>
  <c r="A79" i="22" s="1"/>
  <c r="B79" i="31"/>
  <c r="B76" i="6" s="1"/>
  <c r="A77" i="22" s="1"/>
  <c r="B78" i="31"/>
  <c r="B76"/>
  <c r="B73" i="6" s="1"/>
  <c r="A74" i="22" s="1"/>
  <c r="B75" i="31"/>
  <c r="B72" i="6" s="1"/>
  <c r="A73" i="22" s="1"/>
  <c r="B74" i="31"/>
  <c r="B73"/>
  <c r="B72"/>
  <c r="B71"/>
  <c r="B68" i="6" s="1"/>
  <c r="A69" i="22" s="1"/>
  <c r="B69" i="31"/>
  <c r="B66" i="6" s="1"/>
  <c r="A67" i="22" s="1"/>
  <c r="B68" i="31"/>
  <c r="B67"/>
  <c r="B64" i="6" s="1"/>
  <c r="A65" i="22" s="1"/>
  <c r="B66" i="31"/>
  <c r="B65"/>
  <c r="B64"/>
  <c r="B63"/>
  <c r="B60" i="6" s="1"/>
  <c r="A61" i="22" s="1"/>
  <c r="B61" i="31"/>
  <c r="B60"/>
  <c r="B57" i="6" s="1"/>
  <c r="A58" i="22" s="1"/>
  <c r="B58" i="31"/>
  <c r="B59"/>
  <c r="B57"/>
  <c r="B54" i="6" s="1"/>
  <c r="B55" i="31"/>
  <c r="B52" i="6" s="1"/>
  <c r="A53" i="22" s="1"/>
  <c r="B54" i="31"/>
  <c r="B53"/>
  <c r="B52"/>
  <c r="B49" i="6" s="1"/>
  <c r="A50" i="22" s="1"/>
  <c r="B51" i="31"/>
  <c r="B50"/>
  <c r="B47" i="6" s="1"/>
  <c r="A48" i="22" s="1"/>
  <c r="B49" i="31"/>
  <c r="B48"/>
  <c r="B45" i="6" s="1"/>
  <c r="A46" i="22" s="1"/>
  <c r="B47" i="31"/>
  <c r="B46"/>
  <c r="B45"/>
  <c r="B44"/>
  <c r="B41" i="6" s="1"/>
  <c r="A42" i="22" s="1"/>
  <c r="B38" i="31"/>
  <c r="B37"/>
  <c r="B26"/>
  <c r="B25"/>
  <c r="B22"/>
  <c r="B21"/>
  <c r="B42"/>
  <c r="B39" i="6" s="1"/>
  <c r="A40" i="22" s="1"/>
  <c r="B41" i="31"/>
  <c r="B38" i="6" s="1"/>
  <c r="A39" i="22" s="1"/>
  <c r="B40" i="31"/>
  <c r="B33"/>
  <c r="B32"/>
  <c r="B29" i="6" s="1"/>
  <c r="A30" i="22" s="1"/>
  <c r="B30" i="31"/>
  <c r="B27" i="6" s="1"/>
  <c r="A28" i="22" s="1"/>
  <c r="B29" i="31"/>
  <c r="B28"/>
  <c r="B24"/>
  <c r="B21" i="6" s="1"/>
  <c r="A22" i="22" s="1"/>
  <c r="B23" i="31"/>
  <c r="B20" i="6" s="1"/>
  <c r="A21" i="22" s="1"/>
  <c r="B20" i="31"/>
  <c r="B18"/>
  <c r="B15"/>
  <c r="B12" i="6" s="1"/>
  <c r="A13" i="22" s="1"/>
  <c r="B14" i="31"/>
  <c r="B11" i="6" s="1"/>
  <c r="A12" i="22" s="1"/>
  <c r="B13" i="31"/>
  <c r="B10" i="6" s="1"/>
  <c r="A11" i="22" s="1"/>
  <c r="B12" i="31"/>
  <c r="B9" i="6" s="1"/>
  <c r="A10" i="22" s="1"/>
  <c r="B11" i="31"/>
  <c r="B10"/>
  <c r="B9"/>
  <c r="B6" i="6" s="1"/>
  <c r="A7" i="22" s="1"/>
  <c r="I306" i="34"/>
  <c r="J306"/>
  <c r="K306"/>
  <c r="L306"/>
  <c r="M306"/>
  <c r="N306"/>
  <c r="O306"/>
  <c r="P306"/>
  <c r="Q306"/>
  <c r="R306"/>
  <c r="S306"/>
  <c r="T306"/>
  <c r="J307"/>
  <c r="K307"/>
  <c r="L307"/>
  <c r="M307"/>
  <c r="N307"/>
  <c r="O307"/>
  <c r="P307"/>
  <c r="Q307"/>
  <c r="R307"/>
  <c r="S307"/>
  <c r="T307"/>
  <c r="J308"/>
  <c r="K308"/>
  <c r="L308"/>
  <c r="M308"/>
  <c r="N308"/>
  <c r="O308"/>
  <c r="P308"/>
  <c r="Q308"/>
  <c r="R308"/>
  <c r="S308"/>
  <c r="T308"/>
  <c r="I309"/>
  <c r="J309"/>
  <c r="K309"/>
  <c r="L309"/>
  <c r="M309"/>
  <c r="N309"/>
  <c r="O309"/>
  <c r="P309"/>
  <c r="Q309"/>
  <c r="R309"/>
  <c r="S309"/>
  <c r="T309"/>
  <c r="I311"/>
  <c r="J311"/>
  <c r="K311"/>
  <c r="L311"/>
  <c r="M311"/>
  <c r="N311"/>
  <c r="O311"/>
  <c r="P311"/>
  <c r="Q311"/>
  <c r="R311"/>
  <c r="S311"/>
  <c r="T311"/>
  <c r="I312"/>
  <c r="J312"/>
  <c r="K312"/>
  <c r="L312"/>
  <c r="M312"/>
  <c r="N312"/>
  <c r="O312"/>
  <c r="P312"/>
  <c r="Q312"/>
  <c r="R312"/>
  <c r="S312"/>
  <c r="T312"/>
  <c r="I313"/>
  <c r="J313"/>
  <c r="K313"/>
  <c r="L313"/>
  <c r="M313"/>
  <c r="N313"/>
  <c r="O313"/>
  <c r="P313"/>
  <c r="Q313"/>
  <c r="R313"/>
  <c r="S313"/>
  <c r="T313"/>
  <c r="H311"/>
  <c r="H312"/>
  <c r="H313"/>
  <c r="H308"/>
  <c r="H309"/>
  <c r="H307"/>
  <c r="H306"/>
  <c r="I406"/>
  <c r="J406"/>
  <c r="K406"/>
  <c r="L406"/>
  <c r="M406"/>
  <c r="N406"/>
  <c r="O406"/>
  <c r="P406"/>
  <c r="Q406"/>
  <c r="R406"/>
  <c r="S406"/>
  <c r="T406"/>
  <c r="J407"/>
  <c r="K407"/>
  <c r="L407"/>
  <c r="M407"/>
  <c r="N407"/>
  <c r="O407"/>
  <c r="P407"/>
  <c r="Q407"/>
  <c r="R407"/>
  <c r="S407"/>
  <c r="T407"/>
  <c r="J408"/>
  <c r="K408"/>
  <c r="L408"/>
  <c r="M408"/>
  <c r="N408"/>
  <c r="O408"/>
  <c r="P408"/>
  <c r="Q408"/>
  <c r="R408"/>
  <c r="S408"/>
  <c r="T408"/>
  <c r="I409"/>
  <c r="J409"/>
  <c r="K409"/>
  <c r="L409"/>
  <c r="M409"/>
  <c r="N409"/>
  <c r="O409"/>
  <c r="P409"/>
  <c r="Q409"/>
  <c r="R409"/>
  <c r="S409"/>
  <c r="T409"/>
  <c r="I411"/>
  <c r="J411"/>
  <c r="K411"/>
  <c r="L411"/>
  <c r="M411"/>
  <c r="N411"/>
  <c r="O411"/>
  <c r="P411"/>
  <c r="Q411"/>
  <c r="R411"/>
  <c r="S411"/>
  <c r="T411"/>
  <c r="I412"/>
  <c r="J412"/>
  <c r="K412"/>
  <c r="L412"/>
  <c r="M412"/>
  <c r="N412"/>
  <c r="O412"/>
  <c r="P412"/>
  <c r="Q412"/>
  <c r="R412"/>
  <c r="S412"/>
  <c r="T412"/>
  <c r="I413"/>
  <c r="J413"/>
  <c r="K413"/>
  <c r="L413"/>
  <c r="M413"/>
  <c r="N413"/>
  <c r="O413"/>
  <c r="P413"/>
  <c r="Q413"/>
  <c r="R413"/>
  <c r="S413"/>
  <c r="T413"/>
  <c r="H413"/>
  <c r="H412"/>
  <c r="H411"/>
  <c r="H409"/>
  <c r="H408"/>
  <c r="H407"/>
  <c r="I491"/>
  <c r="J491"/>
  <c r="K491"/>
  <c r="L491"/>
  <c r="M491"/>
  <c r="N491"/>
  <c r="O491"/>
  <c r="P491"/>
  <c r="Q491"/>
  <c r="R491"/>
  <c r="S491"/>
  <c r="T491"/>
  <c r="I492"/>
  <c r="J492"/>
  <c r="K492"/>
  <c r="L492"/>
  <c r="M492"/>
  <c r="N492"/>
  <c r="O492"/>
  <c r="P492"/>
  <c r="Q492"/>
  <c r="R492"/>
  <c r="S492"/>
  <c r="T492"/>
  <c r="I493"/>
  <c r="J493"/>
  <c r="K493"/>
  <c r="L493"/>
  <c r="M493"/>
  <c r="N493"/>
  <c r="O493"/>
  <c r="P493"/>
  <c r="Q493"/>
  <c r="R493"/>
  <c r="S493"/>
  <c r="T493"/>
  <c r="I494"/>
  <c r="J494"/>
  <c r="K494"/>
  <c r="L494"/>
  <c r="M494"/>
  <c r="N494"/>
  <c r="O494"/>
  <c r="P494"/>
  <c r="Q494"/>
  <c r="R494"/>
  <c r="S494"/>
  <c r="T494"/>
  <c r="I496"/>
  <c r="J496"/>
  <c r="K496"/>
  <c r="L496"/>
  <c r="M496"/>
  <c r="N496"/>
  <c r="O496"/>
  <c r="P496"/>
  <c r="Q496"/>
  <c r="R496"/>
  <c r="S496"/>
  <c r="T496"/>
  <c r="I497"/>
  <c r="J497"/>
  <c r="K497"/>
  <c r="L497"/>
  <c r="M497"/>
  <c r="N497"/>
  <c r="O497"/>
  <c r="P497"/>
  <c r="Q497"/>
  <c r="R497"/>
  <c r="S497"/>
  <c r="T497"/>
  <c r="I498"/>
  <c r="J498"/>
  <c r="K498"/>
  <c r="L498"/>
  <c r="M498"/>
  <c r="N498"/>
  <c r="O498"/>
  <c r="P498"/>
  <c r="Q498"/>
  <c r="R498"/>
  <c r="S498"/>
  <c r="T498"/>
  <c r="H498"/>
  <c r="H497"/>
  <c r="H496"/>
  <c r="H494"/>
  <c r="H493"/>
  <c r="H491"/>
  <c r="I325"/>
  <c r="J325"/>
  <c r="K325"/>
  <c r="L325"/>
  <c r="M325"/>
  <c r="N325"/>
  <c r="O325"/>
  <c r="P325"/>
  <c r="Q325"/>
  <c r="R325"/>
  <c r="S325"/>
  <c r="T325"/>
  <c r="H325"/>
  <c r="I181"/>
  <c r="I180" s="1"/>
  <c r="J181"/>
  <c r="J180" s="1"/>
  <c r="K181"/>
  <c r="K180" s="1"/>
  <c r="L181"/>
  <c r="L180" s="1"/>
  <c r="M181"/>
  <c r="M180" s="1"/>
  <c r="N181"/>
  <c r="N180" s="1"/>
  <c r="O181"/>
  <c r="O180" s="1"/>
  <c r="P181"/>
  <c r="P180" s="1"/>
  <c r="Q181"/>
  <c r="Q180" s="1"/>
  <c r="R181"/>
  <c r="R180" s="1"/>
  <c r="S181"/>
  <c r="S180" s="1"/>
  <c r="T181"/>
  <c r="T180" s="1"/>
  <c r="H181"/>
  <c r="I68"/>
  <c r="J68"/>
  <c r="K68"/>
  <c r="L68"/>
  <c r="Q68"/>
  <c r="R68"/>
  <c r="S68"/>
  <c r="T68"/>
  <c r="H68"/>
  <c r="O34" i="32" l="1"/>
  <c r="G34"/>
  <c r="P34"/>
  <c r="L34"/>
  <c r="H34"/>
  <c r="D34"/>
  <c r="M34"/>
  <c r="I34"/>
  <c r="E34"/>
  <c r="K34"/>
  <c r="N34"/>
  <c r="J34"/>
  <c r="F34"/>
  <c r="S5" i="21"/>
  <c r="P60" i="32"/>
  <c r="O5" i="21"/>
  <c r="L60" i="32"/>
  <c r="K5" i="21"/>
  <c r="H60" i="32"/>
  <c r="L5" i="21"/>
  <c r="I60" i="32"/>
  <c r="Q5" i="21"/>
  <c r="N60" i="32"/>
  <c r="M5" i="21"/>
  <c r="J60" i="32"/>
  <c r="I5" i="21"/>
  <c r="F60" i="32"/>
  <c r="P5" i="21"/>
  <c r="M60" i="32"/>
  <c r="H5" i="21"/>
  <c r="E60" i="32"/>
  <c r="R5" i="21"/>
  <c r="O60" i="32"/>
  <c r="N5" i="21"/>
  <c r="K60" i="32"/>
  <c r="J5" i="21"/>
  <c r="G60" i="32"/>
  <c r="U412" i="34"/>
  <c r="U313"/>
  <c r="U74"/>
  <c r="U79"/>
  <c r="U494"/>
  <c r="U306"/>
  <c r="U498"/>
  <c r="U492"/>
  <c r="U411"/>
  <c r="U101"/>
  <c r="U76"/>
  <c r="O47" i="31"/>
  <c r="K47"/>
  <c r="T47"/>
  <c r="U497" i="34"/>
  <c r="U309"/>
  <c r="U311"/>
  <c r="U96"/>
  <c r="H180"/>
  <c r="U180" s="1"/>
  <c r="U181"/>
  <c r="R47" i="31"/>
  <c r="N47"/>
  <c r="J47"/>
  <c r="S47"/>
  <c r="P47"/>
  <c r="L47"/>
  <c r="H47"/>
  <c r="U325" i="34"/>
  <c r="Q47" i="31"/>
  <c r="M47"/>
  <c r="I47"/>
  <c r="U493" i="34"/>
  <c r="U68"/>
  <c r="U491"/>
  <c r="U409"/>
  <c r="U496"/>
  <c r="U413"/>
  <c r="U312"/>
  <c r="U75"/>
  <c r="U77"/>
  <c r="U17"/>
  <c r="O324"/>
  <c r="R324"/>
  <c r="N324"/>
  <c r="J324"/>
  <c r="T324"/>
  <c r="P324"/>
  <c r="L324"/>
  <c r="S324"/>
  <c r="K324"/>
  <c r="Q324"/>
  <c r="M324"/>
  <c r="I324"/>
  <c r="J67"/>
  <c r="S67"/>
  <c r="K67"/>
  <c r="M67"/>
  <c r="T67"/>
  <c r="L67"/>
  <c r="N67"/>
  <c r="R67"/>
  <c r="P67"/>
  <c r="Q67"/>
  <c r="I67"/>
  <c r="O67"/>
  <c r="U45" i="31"/>
  <c r="J43" i="22" s="1"/>
  <c r="U53" i="31"/>
  <c r="J51" i="22" s="1"/>
  <c r="U61" i="31"/>
  <c r="J59" i="22" s="1"/>
  <c r="U68" i="31"/>
  <c r="J66" i="22" s="1"/>
  <c r="U73" i="31"/>
  <c r="J71" i="22" s="1"/>
  <c r="U83" i="31"/>
  <c r="J81" i="22" s="1"/>
  <c r="U40" i="31"/>
  <c r="J38" i="22" s="1"/>
  <c r="U57" i="31"/>
  <c r="J55" i="22" s="1"/>
  <c r="U64" i="31"/>
  <c r="J62" i="22" s="1"/>
  <c r="U90" i="31"/>
  <c r="J88" i="22" s="1"/>
  <c r="U85" i="31"/>
  <c r="J83" i="22" s="1"/>
  <c r="O8" i="9"/>
  <c r="G5" i="21"/>
  <c r="U92" i="31"/>
  <c r="J90" i="22" s="1"/>
  <c r="U37" i="31"/>
  <c r="J35" i="22" s="1"/>
  <c r="U41" i="31"/>
  <c r="J39" i="22" s="1"/>
  <c r="U46" i="31"/>
  <c r="J44" i="22" s="1"/>
  <c r="U58" i="31"/>
  <c r="J56" i="22" s="1"/>
  <c r="U65" i="31"/>
  <c r="J63" i="22" s="1"/>
  <c r="U69" i="31"/>
  <c r="J67" i="22" s="1"/>
  <c r="U74" i="31"/>
  <c r="J72" i="22" s="1"/>
  <c r="U80" i="31"/>
  <c r="J78" i="22" s="1"/>
  <c r="U28" i="31"/>
  <c r="J26" i="22" s="1"/>
  <c r="C6" i="8"/>
  <c r="B8" i="6"/>
  <c r="A9" i="22" s="1"/>
  <c r="C12" i="8"/>
  <c r="B17" i="6"/>
  <c r="A18" i="22" s="1"/>
  <c r="B26" i="6"/>
  <c r="A27" i="22" s="1"/>
  <c r="C15" i="8"/>
  <c r="B15" i="6"/>
  <c r="A16" i="22" s="1"/>
  <c r="C18" i="8"/>
  <c r="B42" i="6"/>
  <c r="A43" i="22" s="1"/>
  <c r="C20" i="8"/>
  <c r="B46" i="6"/>
  <c r="A47" i="22" s="1"/>
  <c r="C21" i="8"/>
  <c r="B58" i="6"/>
  <c r="A59" i="22" s="1"/>
  <c r="B53" i="6"/>
  <c r="A54" i="22" s="1"/>
  <c r="B62" i="6"/>
  <c r="A63" i="22" s="1"/>
  <c r="C24" i="8"/>
  <c r="B80" i="6"/>
  <c r="A81" i="22" s="1"/>
  <c r="C11" i="8"/>
  <c r="B16" i="6"/>
  <c r="A17" i="22" s="1"/>
  <c r="U30" i="31"/>
  <c r="J28" i="22" s="1"/>
  <c r="C8" i="8"/>
  <c r="C14"/>
  <c r="B30" i="6"/>
  <c r="A31" i="22" s="1"/>
  <c r="B50" i="6"/>
  <c r="A51" i="22" s="1"/>
  <c r="A55"/>
  <c r="B77" i="6"/>
  <c r="A78" i="22" s="1"/>
  <c r="C30" i="8"/>
  <c r="B7" i="6"/>
  <c r="A8" i="22" s="1"/>
  <c r="C5" i="8"/>
  <c r="C7"/>
  <c r="B44" i="6"/>
  <c r="A45" i="22" s="1"/>
  <c r="B55" i="6"/>
  <c r="A56" i="22" s="1"/>
  <c r="B61" i="6"/>
  <c r="A62" i="22" s="1"/>
  <c r="C23" i="8"/>
  <c r="C27"/>
  <c r="B70" i="6"/>
  <c r="A71" i="22" s="1"/>
  <c r="C29" i="8"/>
  <c r="B75" i="6"/>
  <c r="A76" i="22" s="1"/>
  <c r="C31" i="8"/>
  <c r="U29" i="31"/>
  <c r="J27" i="22" s="1"/>
  <c r="U39" i="31"/>
  <c r="J37" i="22" s="1"/>
  <c r="U56" i="31"/>
  <c r="J54" i="22" s="1"/>
  <c r="U60" i="31"/>
  <c r="J58" i="22" s="1"/>
  <c r="U63" i="31"/>
  <c r="J61" i="22" s="1"/>
  <c r="U67" i="31"/>
  <c r="J65" i="22" s="1"/>
  <c r="U72" i="31"/>
  <c r="J70" i="22" s="1"/>
  <c r="U78" i="31"/>
  <c r="J76" i="22" s="1"/>
  <c r="U89" i="31"/>
  <c r="J87" i="22" s="1"/>
  <c r="C19" i="8"/>
  <c r="B43" i="6"/>
  <c r="A44" i="22" s="1"/>
  <c r="C26" i="8"/>
  <c r="B69" i="6"/>
  <c r="A70" i="22" s="1"/>
  <c r="U38" i="31"/>
  <c r="J36" i="22" s="1"/>
  <c r="U42" i="31"/>
  <c r="J40" i="22" s="1"/>
  <c r="U59" i="31"/>
  <c r="J57" i="22" s="1"/>
  <c r="U66" i="31"/>
  <c r="J64" i="22" s="1"/>
  <c r="U71" i="31"/>
  <c r="J69" i="22" s="1"/>
  <c r="U75" i="31"/>
  <c r="J73" i="22" s="1"/>
  <c r="U81" i="31"/>
  <c r="J79" i="22" s="1"/>
  <c r="U88" i="31"/>
  <c r="J86" i="22" s="1"/>
  <c r="U27" i="31"/>
  <c r="J25" i="22" s="1"/>
  <c r="N95" i="34"/>
  <c r="I95"/>
  <c r="R95"/>
  <c r="J95"/>
  <c r="T95"/>
  <c r="P95"/>
  <c r="L95"/>
  <c r="S95"/>
  <c r="O95"/>
  <c r="K95"/>
  <c r="H95"/>
  <c r="U23"/>
  <c r="S78" i="13"/>
  <c r="E93"/>
  <c r="E65"/>
  <c r="AA63"/>
  <c r="S63"/>
  <c r="K63"/>
  <c r="U20" i="34"/>
  <c r="U24"/>
  <c r="U22"/>
  <c r="U19"/>
  <c r="H324"/>
  <c r="H67"/>
  <c r="H785"/>
  <c r="I785"/>
  <c r="J785"/>
  <c r="U47" i="31" l="1"/>
  <c r="J45" i="22" s="1"/>
  <c r="U95" i="34"/>
  <c r="U324"/>
  <c r="U67"/>
  <c r="T5" i="21"/>
  <c r="U22" i="31"/>
  <c r="J20" i="22" s="1"/>
  <c r="U23" i="31"/>
  <c r="J21" i="22" s="1"/>
  <c r="I782" i="34" l="1"/>
  <c r="J782"/>
  <c r="K782"/>
  <c r="L782"/>
  <c r="M782"/>
  <c r="N782"/>
  <c r="O782"/>
  <c r="P782"/>
  <c r="Q782"/>
  <c r="R782"/>
  <c r="S782"/>
  <c r="T782"/>
  <c r="I783"/>
  <c r="J783"/>
  <c r="K783"/>
  <c r="L783"/>
  <c r="M783"/>
  <c r="N783"/>
  <c r="O783"/>
  <c r="P783"/>
  <c r="Q783"/>
  <c r="R783"/>
  <c r="S783"/>
  <c r="T783"/>
  <c r="I784"/>
  <c r="J784"/>
  <c r="K784"/>
  <c r="L784"/>
  <c r="M784"/>
  <c r="N784"/>
  <c r="O784"/>
  <c r="P784"/>
  <c r="Q784"/>
  <c r="R784"/>
  <c r="S784"/>
  <c r="T784"/>
  <c r="K785"/>
  <c r="L785"/>
  <c r="M785"/>
  <c r="N785"/>
  <c r="O785"/>
  <c r="P785"/>
  <c r="Q785"/>
  <c r="R785"/>
  <c r="S785"/>
  <c r="T785"/>
  <c r="I787"/>
  <c r="J787"/>
  <c r="K787"/>
  <c r="L787"/>
  <c r="M787"/>
  <c r="N787"/>
  <c r="O787"/>
  <c r="P787"/>
  <c r="Q787"/>
  <c r="R787"/>
  <c r="S787"/>
  <c r="T787"/>
  <c r="I788"/>
  <c r="J788"/>
  <c r="K788"/>
  <c r="L788"/>
  <c r="M788"/>
  <c r="N788"/>
  <c r="O788"/>
  <c r="P788"/>
  <c r="Q788"/>
  <c r="R788"/>
  <c r="S788"/>
  <c r="T788"/>
  <c r="I789"/>
  <c r="J789"/>
  <c r="K789"/>
  <c r="L789"/>
  <c r="M789"/>
  <c r="N789"/>
  <c r="O789"/>
  <c r="P789"/>
  <c r="Q789"/>
  <c r="R789"/>
  <c r="S789"/>
  <c r="T789"/>
  <c r="H782"/>
  <c r="H783"/>
  <c r="H784"/>
  <c r="H787"/>
  <c r="H788"/>
  <c r="H789"/>
  <c r="U788" l="1"/>
  <c r="U782"/>
  <c r="U789"/>
  <c r="U783"/>
  <c r="U785"/>
  <c r="U784"/>
  <c r="U787"/>
  <c r="Q13" i="32"/>
  <c r="Q14"/>
  <c r="Q15"/>
  <c r="Q19"/>
  <c r="Q20"/>
  <c r="Q21"/>
  <c r="Q25"/>
  <c r="Q26"/>
  <c r="Q27"/>
  <c r="Q31"/>
  <c r="Q32"/>
  <c r="Q33"/>
  <c r="Q37"/>
  <c r="Q38"/>
  <c r="Q39"/>
  <c r="Q43"/>
  <c r="Q44"/>
  <c r="Q45"/>
  <c r="Q49"/>
  <c r="Q50"/>
  <c r="Q51"/>
  <c r="Q55"/>
  <c r="Q56"/>
  <c r="Q57"/>
  <c r="Q61"/>
  <c r="Q62"/>
  <c r="Q63"/>
  <c r="H778" i="34" l="1"/>
  <c r="H722"/>
  <c r="L714"/>
  <c r="M714"/>
  <c r="N714"/>
  <c r="O714"/>
  <c r="P714"/>
  <c r="Q714"/>
  <c r="R714"/>
  <c r="S714"/>
  <c r="T714"/>
  <c r="T379"/>
  <c r="S379"/>
  <c r="R379"/>
  <c r="Q379"/>
  <c r="P379"/>
  <c r="O379"/>
  <c r="N379"/>
  <c r="M379"/>
  <c r="L379"/>
  <c r="K379"/>
  <c r="J379"/>
  <c r="I379"/>
  <c r="H379"/>
  <c r="T369"/>
  <c r="S369"/>
  <c r="R369"/>
  <c r="Q369"/>
  <c r="P369"/>
  <c r="O369"/>
  <c r="N369"/>
  <c r="M369"/>
  <c r="L369"/>
  <c r="K369"/>
  <c r="J369"/>
  <c r="I369"/>
  <c r="H369"/>
  <c r="T320"/>
  <c r="S320"/>
  <c r="R320"/>
  <c r="Q320"/>
  <c r="P320"/>
  <c r="O320"/>
  <c r="N320"/>
  <c r="M320"/>
  <c r="L320"/>
  <c r="K320"/>
  <c r="J320"/>
  <c r="I320"/>
  <c r="H320"/>
  <c r="T300"/>
  <c r="S300"/>
  <c r="R300"/>
  <c r="Q300"/>
  <c r="P300"/>
  <c r="O300"/>
  <c r="N300"/>
  <c r="M300"/>
  <c r="L300"/>
  <c r="K300"/>
  <c r="K294" s="1"/>
  <c r="J300"/>
  <c r="I300"/>
  <c r="H300"/>
  <c r="T259"/>
  <c r="S259"/>
  <c r="R259"/>
  <c r="Q259"/>
  <c r="P259"/>
  <c r="O259"/>
  <c r="N259"/>
  <c r="M259"/>
  <c r="L259"/>
  <c r="K259"/>
  <c r="J259"/>
  <c r="I259"/>
  <c r="H259"/>
  <c r="T249"/>
  <c r="S249"/>
  <c r="R249"/>
  <c r="Q249"/>
  <c r="P249"/>
  <c r="O249"/>
  <c r="N249"/>
  <c r="M249"/>
  <c r="L249"/>
  <c r="K249"/>
  <c r="J249"/>
  <c r="I249"/>
  <c r="H249"/>
  <c r="J111"/>
  <c r="I111"/>
  <c r="H111"/>
  <c r="T141"/>
  <c r="S141"/>
  <c r="R141"/>
  <c r="Q141"/>
  <c r="P141"/>
  <c r="O141"/>
  <c r="N141"/>
  <c r="M141"/>
  <c r="L141"/>
  <c r="K141"/>
  <c r="J141"/>
  <c r="I141"/>
  <c r="H141"/>
  <c r="T131"/>
  <c r="S131"/>
  <c r="R131"/>
  <c r="Q131"/>
  <c r="P131"/>
  <c r="O131"/>
  <c r="N131"/>
  <c r="M131"/>
  <c r="L131"/>
  <c r="K131"/>
  <c r="H131"/>
  <c r="T189"/>
  <c r="S189"/>
  <c r="R189"/>
  <c r="Q189"/>
  <c r="P189"/>
  <c r="O189"/>
  <c r="N189"/>
  <c r="M189"/>
  <c r="L189"/>
  <c r="K189"/>
  <c r="J189"/>
  <c r="I189"/>
  <c r="H189"/>
  <c r="T152"/>
  <c r="S152"/>
  <c r="R152"/>
  <c r="Q152"/>
  <c r="P152"/>
  <c r="O152"/>
  <c r="N152"/>
  <c r="M152"/>
  <c r="L152"/>
  <c r="K152"/>
  <c r="J152"/>
  <c r="I152"/>
  <c r="H152"/>
  <c r="T176"/>
  <c r="S176"/>
  <c r="R176"/>
  <c r="Q176"/>
  <c r="P176"/>
  <c r="O176"/>
  <c r="N176"/>
  <c r="M176"/>
  <c r="L176"/>
  <c r="K176"/>
  <c r="J176"/>
  <c r="I176"/>
  <c r="H176"/>
  <c r="T88"/>
  <c r="S88"/>
  <c r="R88"/>
  <c r="Q88"/>
  <c r="P88"/>
  <c r="O88"/>
  <c r="N88"/>
  <c r="M88"/>
  <c r="L88"/>
  <c r="K88"/>
  <c r="J88"/>
  <c r="I88"/>
  <c r="H88"/>
  <c r="T58"/>
  <c r="S58"/>
  <c r="R58"/>
  <c r="Q58"/>
  <c r="P58"/>
  <c r="O58"/>
  <c r="N58"/>
  <c r="M58"/>
  <c r="L58"/>
  <c r="K58"/>
  <c r="J58"/>
  <c r="I58"/>
  <c r="H58"/>
  <c r="I722"/>
  <c r="I687" s="1"/>
  <c r="E58" i="32" s="1"/>
  <c r="J722" i="34"/>
  <c r="J687" s="1"/>
  <c r="F58" i="32" s="1"/>
  <c r="K722" i="34"/>
  <c r="K687" s="1"/>
  <c r="G58" i="32" s="1"/>
  <c r="L722" i="34"/>
  <c r="L687" s="1"/>
  <c r="H58" i="32" s="1"/>
  <c r="M722" i="34"/>
  <c r="M687" s="1"/>
  <c r="I58" i="32" s="1"/>
  <c r="N722" i="34"/>
  <c r="N687" s="1"/>
  <c r="J58" i="32" s="1"/>
  <c r="O722" i="34"/>
  <c r="O687" s="1"/>
  <c r="K58" i="32" s="1"/>
  <c r="P722" i="34"/>
  <c r="P687" s="1"/>
  <c r="L58" i="32" s="1"/>
  <c r="Q722" i="34"/>
  <c r="Q687" s="1"/>
  <c r="M58" i="32" s="1"/>
  <c r="R722" i="34"/>
  <c r="R687" s="1"/>
  <c r="N58" i="32" s="1"/>
  <c r="S722" i="34"/>
  <c r="S687" s="1"/>
  <c r="O58" i="32" s="1"/>
  <c r="T722" i="34"/>
  <c r="T687" s="1"/>
  <c r="P58" i="32" s="1"/>
  <c r="U88" i="34" l="1"/>
  <c r="U320"/>
  <c r="U111"/>
  <c r="H687"/>
  <c r="U722"/>
  <c r="U714"/>
  <c r="U58"/>
  <c r="U189"/>
  <c r="U141"/>
  <c r="U300"/>
  <c r="U152"/>
  <c r="U259"/>
  <c r="U379"/>
  <c r="U176"/>
  <c r="U249"/>
  <c r="U369"/>
  <c r="T684"/>
  <c r="T711"/>
  <c r="P684"/>
  <c r="P711"/>
  <c r="L684"/>
  <c r="L711"/>
  <c r="Q684"/>
  <c r="Q711"/>
  <c r="M684"/>
  <c r="M711"/>
  <c r="R684"/>
  <c r="R711"/>
  <c r="N684"/>
  <c r="N711"/>
  <c r="S684"/>
  <c r="S711"/>
  <c r="O684"/>
  <c r="O711"/>
  <c r="K684"/>
  <c r="K711"/>
  <c r="AA7" i="9"/>
  <c r="W7"/>
  <c r="S7"/>
  <c r="I307" i="34"/>
  <c r="U307" s="1"/>
  <c r="I407"/>
  <c r="U407" s="1"/>
  <c r="H777"/>
  <c r="R721"/>
  <c r="N721"/>
  <c r="J721"/>
  <c r="Z7" i="9"/>
  <c r="V7"/>
  <c r="R7"/>
  <c r="Y7"/>
  <c r="U7"/>
  <c r="Q7"/>
  <c r="H721" i="34"/>
  <c r="X7" i="9"/>
  <c r="T7"/>
  <c r="P7"/>
  <c r="T721" i="34"/>
  <c r="L721"/>
  <c r="S721"/>
  <c r="O721"/>
  <c r="K721"/>
  <c r="Q721"/>
  <c r="M721"/>
  <c r="I721"/>
  <c r="P721"/>
  <c r="U433"/>
  <c r="K7" i="14" s="1"/>
  <c r="I7" s="1"/>
  <c r="J133" i="34"/>
  <c r="J80" s="1"/>
  <c r="I133"/>
  <c r="I241"/>
  <c r="J239"/>
  <c r="J124"/>
  <c r="U124" s="1"/>
  <c r="I567"/>
  <c r="J567"/>
  <c r="I568"/>
  <c r="J568"/>
  <c r="I569"/>
  <c r="J569"/>
  <c r="K569"/>
  <c r="H567"/>
  <c r="H568"/>
  <c r="H569"/>
  <c r="T778"/>
  <c r="S778"/>
  <c r="R778"/>
  <c r="Q778"/>
  <c r="P778"/>
  <c r="O778"/>
  <c r="N778"/>
  <c r="M778"/>
  <c r="L778"/>
  <c r="K778"/>
  <c r="J778"/>
  <c r="I778"/>
  <c r="T641"/>
  <c r="S641"/>
  <c r="R641"/>
  <c r="Q641"/>
  <c r="P641"/>
  <c r="O641"/>
  <c r="N641"/>
  <c r="M641"/>
  <c r="L641"/>
  <c r="K641"/>
  <c r="J641"/>
  <c r="I641"/>
  <c r="H641"/>
  <c r="T671"/>
  <c r="S671"/>
  <c r="R671"/>
  <c r="Q671"/>
  <c r="P671"/>
  <c r="O671"/>
  <c r="N671"/>
  <c r="M671"/>
  <c r="L671"/>
  <c r="K671"/>
  <c r="J671"/>
  <c r="I671"/>
  <c r="H671"/>
  <c r="T651"/>
  <c r="S651"/>
  <c r="R651"/>
  <c r="Q651"/>
  <c r="P651"/>
  <c r="O651"/>
  <c r="N651"/>
  <c r="M651"/>
  <c r="L651"/>
  <c r="K651"/>
  <c r="T661"/>
  <c r="S661"/>
  <c r="R661"/>
  <c r="Q661"/>
  <c r="P661"/>
  <c r="O661"/>
  <c r="N661"/>
  <c r="M661"/>
  <c r="L661"/>
  <c r="K661"/>
  <c r="J661"/>
  <c r="I661"/>
  <c r="H661"/>
  <c r="P581"/>
  <c r="O581"/>
  <c r="N581"/>
  <c r="M581"/>
  <c r="L581"/>
  <c r="K581"/>
  <c r="J581"/>
  <c r="I581"/>
  <c r="T621"/>
  <c r="S621"/>
  <c r="R621"/>
  <c r="Q621"/>
  <c r="P621"/>
  <c r="O621"/>
  <c r="N621"/>
  <c r="M621"/>
  <c r="L621"/>
  <c r="K621"/>
  <c r="J621"/>
  <c r="I621"/>
  <c r="H621"/>
  <c r="T591"/>
  <c r="S591"/>
  <c r="R591"/>
  <c r="Q591"/>
  <c r="P591"/>
  <c r="O591"/>
  <c r="N591"/>
  <c r="M591"/>
  <c r="L591"/>
  <c r="K591"/>
  <c r="J591"/>
  <c r="I591"/>
  <c r="H591"/>
  <c r="T611"/>
  <c r="S611"/>
  <c r="R611"/>
  <c r="Q611"/>
  <c r="P611"/>
  <c r="O611"/>
  <c r="N611"/>
  <c r="M611"/>
  <c r="L611"/>
  <c r="K611"/>
  <c r="J611"/>
  <c r="I611"/>
  <c r="H611"/>
  <c r="T601"/>
  <c r="S601"/>
  <c r="R601"/>
  <c r="Q601"/>
  <c r="P601"/>
  <c r="O601"/>
  <c r="N601"/>
  <c r="M601"/>
  <c r="L601"/>
  <c r="K601"/>
  <c r="J601"/>
  <c r="I601"/>
  <c r="H601"/>
  <c r="T571"/>
  <c r="S571"/>
  <c r="R571"/>
  <c r="Q571"/>
  <c r="P571"/>
  <c r="O571"/>
  <c r="N571"/>
  <c r="M571"/>
  <c r="L571"/>
  <c r="K571"/>
  <c r="J571"/>
  <c r="I571"/>
  <c r="H571"/>
  <c r="T510"/>
  <c r="S510"/>
  <c r="R510"/>
  <c r="Q510"/>
  <c r="P510"/>
  <c r="O510"/>
  <c r="N510"/>
  <c r="M510"/>
  <c r="L510"/>
  <c r="K510"/>
  <c r="J510"/>
  <c r="I510"/>
  <c r="H510"/>
  <c r="T551"/>
  <c r="S551"/>
  <c r="R551"/>
  <c r="Q551"/>
  <c r="P551"/>
  <c r="O551"/>
  <c r="N551"/>
  <c r="M551"/>
  <c r="L551"/>
  <c r="K551"/>
  <c r="J551"/>
  <c r="I551"/>
  <c r="H551"/>
  <c r="T520"/>
  <c r="S520"/>
  <c r="R520"/>
  <c r="Q520"/>
  <c r="P520"/>
  <c r="O520"/>
  <c r="N520"/>
  <c r="M520"/>
  <c r="L520"/>
  <c r="K520"/>
  <c r="J520"/>
  <c r="I520"/>
  <c r="H520"/>
  <c r="T541"/>
  <c r="S541"/>
  <c r="R541"/>
  <c r="Q541"/>
  <c r="P541"/>
  <c r="O541"/>
  <c r="N541"/>
  <c r="M541"/>
  <c r="L541"/>
  <c r="K541"/>
  <c r="J541"/>
  <c r="I541"/>
  <c r="H541"/>
  <c r="T531"/>
  <c r="S531"/>
  <c r="R531"/>
  <c r="Q531"/>
  <c r="P531"/>
  <c r="O531"/>
  <c r="N531"/>
  <c r="M531"/>
  <c r="L531"/>
  <c r="K531"/>
  <c r="J531"/>
  <c r="I531"/>
  <c r="H531"/>
  <c r="T500"/>
  <c r="S500"/>
  <c r="R500"/>
  <c r="Q500"/>
  <c r="P500"/>
  <c r="O500"/>
  <c r="N500"/>
  <c r="M500"/>
  <c r="L500"/>
  <c r="K500"/>
  <c r="J500"/>
  <c r="I500"/>
  <c r="H500"/>
  <c r="T395"/>
  <c r="S395"/>
  <c r="R395"/>
  <c r="Q395"/>
  <c r="P395"/>
  <c r="O395"/>
  <c r="N395"/>
  <c r="M395"/>
  <c r="L395"/>
  <c r="K395"/>
  <c r="J395"/>
  <c r="I395"/>
  <c r="H395"/>
  <c r="T343"/>
  <c r="S343"/>
  <c r="R343"/>
  <c r="Q343"/>
  <c r="P343"/>
  <c r="O343"/>
  <c r="N343"/>
  <c r="M343"/>
  <c r="L343"/>
  <c r="K343"/>
  <c r="J343"/>
  <c r="I343"/>
  <c r="H343"/>
  <c r="T338"/>
  <c r="S338"/>
  <c r="R338"/>
  <c r="Q338"/>
  <c r="P338"/>
  <c r="O338"/>
  <c r="N338"/>
  <c r="M338"/>
  <c r="L338"/>
  <c r="K338"/>
  <c r="J338"/>
  <c r="I338"/>
  <c r="H338"/>
  <c r="T485"/>
  <c r="S485"/>
  <c r="R485"/>
  <c r="Q485"/>
  <c r="P485"/>
  <c r="O485"/>
  <c r="N485"/>
  <c r="M485"/>
  <c r="L485"/>
  <c r="K485"/>
  <c r="J485"/>
  <c r="I485"/>
  <c r="H485"/>
  <c r="T480"/>
  <c r="S480"/>
  <c r="R480"/>
  <c r="Q480"/>
  <c r="P480"/>
  <c r="O480"/>
  <c r="N480"/>
  <c r="M480"/>
  <c r="L480"/>
  <c r="K480"/>
  <c r="J480"/>
  <c r="I480"/>
  <c r="H480"/>
  <c r="T450"/>
  <c r="S450"/>
  <c r="R450"/>
  <c r="Q450"/>
  <c r="P450"/>
  <c r="O450"/>
  <c r="N450"/>
  <c r="M450"/>
  <c r="L450"/>
  <c r="K450"/>
  <c r="J450"/>
  <c r="I450"/>
  <c r="H450"/>
  <c r="T425"/>
  <c r="S425"/>
  <c r="R425"/>
  <c r="Q425"/>
  <c r="P425"/>
  <c r="O425"/>
  <c r="N425"/>
  <c r="M425"/>
  <c r="L425"/>
  <c r="K425"/>
  <c r="J425"/>
  <c r="I425"/>
  <c r="H425"/>
  <c r="T415"/>
  <c r="S415"/>
  <c r="R415"/>
  <c r="Q415"/>
  <c r="P415"/>
  <c r="O415"/>
  <c r="N415"/>
  <c r="M415"/>
  <c r="L415"/>
  <c r="K415"/>
  <c r="J415"/>
  <c r="H415"/>
  <c r="T430"/>
  <c r="S430"/>
  <c r="R430"/>
  <c r="Q430"/>
  <c r="P430"/>
  <c r="O430"/>
  <c r="N430"/>
  <c r="M430"/>
  <c r="L430"/>
  <c r="K430"/>
  <c r="J430"/>
  <c r="H430"/>
  <c r="T353"/>
  <c r="S353"/>
  <c r="R353"/>
  <c r="Q353"/>
  <c r="P353"/>
  <c r="O353"/>
  <c r="N353"/>
  <c r="M353"/>
  <c r="L353"/>
  <c r="K353"/>
  <c r="J353"/>
  <c r="I353"/>
  <c r="H353"/>
  <c r="T384"/>
  <c r="S384"/>
  <c r="R384"/>
  <c r="Q384"/>
  <c r="P384"/>
  <c r="O384"/>
  <c r="N384"/>
  <c r="M384"/>
  <c r="L384"/>
  <c r="K384"/>
  <c r="J384"/>
  <c r="I384"/>
  <c r="H384"/>
  <c r="T328"/>
  <c r="S328"/>
  <c r="R328"/>
  <c r="Q328"/>
  <c r="P328"/>
  <c r="O328"/>
  <c r="N328"/>
  <c r="M328"/>
  <c r="L328"/>
  <c r="K328"/>
  <c r="J328"/>
  <c r="I328"/>
  <c r="H328"/>
  <c r="T374"/>
  <c r="S374"/>
  <c r="R374"/>
  <c r="Q374"/>
  <c r="P374"/>
  <c r="O374"/>
  <c r="N374"/>
  <c r="M374"/>
  <c r="L374"/>
  <c r="K374"/>
  <c r="J374"/>
  <c r="I374"/>
  <c r="H374"/>
  <c r="T364"/>
  <c r="S364"/>
  <c r="R364"/>
  <c r="Q364"/>
  <c r="P364"/>
  <c r="O364"/>
  <c r="N364"/>
  <c r="M364"/>
  <c r="L364"/>
  <c r="K364"/>
  <c r="J364"/>
  <c r="I364"/>
  <c r="H364"/>
  <c r="T315"/>
  <c r="S315"/>
  <c r="R315"/>
  <c r="Q315"/>
  <c r="P315"/>
  <c r="O315"/>
  <c r="N315"/>
  <c r="M315"/>
  <c r="L315"/>
  <c r="K315"/>
  <c r="J315"/>
  <c r="I315"/>
  <c r="H315"/>
  <c r="T224"/>
  <c r="S224"/>
  <c r="R224"/>
  <c r="Q224"/>
  <c r="P224"/>
  <c r="O224"/>
  <c r="N224"/>
  <c r="M224"/>
  <c r="L224"/>
  <c r="K224"/>
  <c r="J224"/>
  <c r="I224"/>
  <c r="H224"/>
  <c r="T295"/>
  <c r="S295"/>
  <c r="R295"/>
  <c r="Q295"/>
  <c r="P295"/>
  <c r="O295"/>
  <c r="N295"/>
  <c r="M295"/>
  <c r="L295"/>
  <c r="J295"/>
  <c r="I295"/>
  <c r="H295"/>
  <c r="T254"/>
  <c r="S254"/>
  <c r="R254"/>
  <c r="Q254"/>
  <c r="P254"/>
  <c r="O254"/>
  <c r="N254"/>
  <c r="M254"/>
  <c r="M253" s="1"/>
  <c r="L254"/>
  <c r="K254"/>
  <c r="J254"/>
  <c r="I254"/>
  <c r="I253" s="1"/>
  <c r="H254"/>
  <c r="T244"/>
  <c r="T243" s="1"/>
  <c r="S244"/>
  <c r="S243" s="1"/>
  <c r="R244"/>
  <c r="R243" s="1"/>
  <c r="Q244"/>
  <c r="Q243" s="1"/>
  <c r="P244"/>
  <c r="P243" s="1"/>
  <c r="O244"/>
  <c r="O243" s="1"/>
  <c r="N244"/>
  <c r="N243" s="1"/>
  <c r="M244"/>
  <c r="M243" s="1"/>
  <c r="L244"/>
  <c r="L243" s="1"/>
  <c r="K244"/>
  <c r="K243" s="1"/>
  <c r="J244"/>
  <c r="I244"/>
  <c r="H244"/>
  <c r="T234"/>
  <c r="S234"/>
  <c r="R234"/>
  <c r="Q234"/>
  <c r="P234"/>
  <c r="O234"/>
  <c r="N234"/>
  <c r="M234"/>
  <c r="L234"/>
  <c r="K234"/>
  <c r="J234"/>
  <c r="I234"/>
  <c r="H234"/>
  <c r="T275"/>
  <c r="S275"/>
  <c r="R275"/>
  <c r="Q275"/>
  <c r="P275"/>
  <c r="O275"/>
  <c r="N275"/>
  <c r="M275"/>
  <c r="L275"/>
  <c r="K275"/>
  <c r="J275"/>
  <c r="I275"/>
  <c r="H275"/>
  <c r="T265"/>
  <c r="S265"/>
  <c r="R265"/>
  <c r="Q265"/>
  <c r="P265"/>
  <c r="O265"/>
  <c r="N265"/>
  <c r="M265"/>
  <c r="L265"/>
  <c r="K265"/>
  <c r="J265"/>
  <c r="I265"/>
  <c r="H265"/>
  <c r="T204"/>
  <c r="T32" i="31" s="1"/>
  <c r="S204" i="34"/>
  <c r="S32" i="31" s="1"/>
  <c r="R204" i="34"/>
  <c r="R32" i="31" s="1"/>
  <c r="Q204" i="34"/>
  <c r="Q32" i="31" s="1"/>
  <c r="P204" i="34"/>
  <c r="P32" i="31" s="1"/>
  <c r="O204" i="34"/>
  <c r="O32" i="31" s="1"/>
  <c r="N204" i="34"/>
  <c r="N32" i="31" s="1"/>
  <c r="M204" i="34"/>
  <c r="M32" i="31" s="1"/>
  <c r="L204" i="34"/>
  <c r="L32" i="31" s="1"/>
  <c r="K204" i="34"/>
  <c r="K32" i="31" s="1"/>
  <c r="J204" i="34"/>
  <c r="J32" i="31" s="1"/>
  <c r="I204" i="34"/>
  <c r="I32" i="31" s="1"/>
  <c r="H204" i="34"/>
  <c r="T106"/>
  <c r="S106"/>
  <c r="R106"/>
  <c r="Q106"/>
  <c r="P106"/>
  <c r="O106"/>
  <c r="N106"/>
  <c r="M106"/>
  <c r="L106"/>
  <c r="K106"/>
  <c r="J106"/>
  <c r="I106"/>
  <c r="H106"/>
  <c r="T136"/>
  <c r="S136"/>
  <c r="R136"/>
  <c r="Q136"/>
  <c r="P136"/>
  <c r="O136"/>
  <c r="N136"/>
  <c r="M136"/>
  <c r="L136"/>
  <c r="K136"/>
  <c r="J136"/>
  <c r="I136"/>
  <c r="H136"/>
  <c r="T184"/>
  <c r="S184"/>
  <c r="R184"/>
  <c r="Q184"/>
  <c r="P184"/>
  <c r="O184"/>
  <c r="N184"/>
  <c r="M184"/>
  <c r="L184"/>
  <c r="K184"/>
  <c r="J184"/>
  <c r="I184"/>
  <c r="H184"/>
  <c r="T157"/>
  <c r="S157"/>
  <c r="R157"/>
  <c r="Q157"/>
  <c r="P157"/>
  <c r="O157"/>
  <c r="N157"/>
  <c r="M157"/>
  <c r="L157"/>
  <c r="K157"/>
  <c r="J157"/>
  <c r="I157"/>
  <c r="H157"/>
  <c r="T147"/>
  <c r="S147"/>
  <c r="R147"/>
  <c r="R146" s="1"/>
  <c r="Q147"/>
  <c r="Q146" s="1"/>
  <c r="P147"/>
  <c r="O147"/>
  <c r="N147"/>
  <c r="N146" s="1"/>
  <c r="M147"/>
  <c r="M146" s="1"/>
  <c r="L147"/>
  <c r="K147"/>
  <c r="J147"/>
  <c r="J146" s="1"/>
  <c r="I147"/>
  <c r="I146" s="1"/>
  <c r="H147"/>
  <c r="T116"/>
  <c r="S116"/>
  <c r="R116"/>
  <c r="Q116"/>
  <c r="P116"/>
  <c r="O116"/>
  <c r="N116"/>
  <c r="M116"/>
  <c r="L116"/>
  <c r="K116"/>
  <c r="J116"/>
  <c r="I116"/>
  <c r="H116"/>
  <c r="T171"/>
  <c r="S171"/>
  <c r="R171"/>
  <c r="Q171"/>
  <c r="P171"/>
  <c r="O171"/>
  <c r="N171"/>
  <c r="M171"/>
  <c r="L171"/>
  <c r="K171"/>
  <c r="J171"/>
  <c r="I171"/>
  <c r="H171"/>
  <c r="T160"/>
  <c r="S160"/>
  <c r="R160"/>
  <c r="Q160"/>
  <c r="P160"/>
  <c r="O160"/>
  <c r="N160"/>
  <c r="M160"/>
  <c r="L160"/>
  <c r="K160"/>
  <c r="J160"/>
  <c r="I160"/>
  <c r="H160"/>
  <c r="T93"/>
  <c r="T18" i="31" s="1"/>
  <c r="S93" i="34"/>
  <c r="S18" i="31" s="1"/>
  <c r="R93" i="34"/>
  <c r="R18" i="31" s="1"/>
  <c r="Q93" i="34"/>
  <c r="Q18" i="31" s="1"/>
  <c r="P93" i="34"/>
  <c r="P18" i="31" s="1"/>
  <c r="O93" i="34"/>
  <c r="O18" i="31" s="1"/>
  <c r="N93" i="34"/>
  <c r="N18" i="31" s="1"/>
  <c r="M93" i="34"/>
  <c r="M18" i="31" s="1"/>
  <c r="L93" i="34"/>
  <c r="L18" i="31" s="1"/>
  <c r="K93" i="34"/>
  <c r="K18" i="31" s="1"/>
  <c r="J93" i="34"/>
  <c r="J18" i="31" s="1"/>
  <c r="I93" i="34"/>
  <c r="I18" i="31" s="1"/>
  <c r="H93" i="34"/>
  <c r="T83"/>
  <c r="T17" i="31" s="1"/>
  <c r="S83" i="34"/>
  <c r="S17" i="31" s="1"/>
  <c r="R83" i="34"/>
  <c r="R17" i="31" s="1"/>
  <c r="Q83" i="34"/>
  <c r="Q17" i="31" s="1"/>
  <c r="P83" i="34"/>
  <c r="P17" i="31" s="1"/>
  <c r="O83" i="34"/>
  <c r="O17" i="31" s="1"/>
  <c r="N83" i="34"/>
  <c r="N17" i="31" s="1"/>
  <c r="M83" i="34"/>
  <c r="M17" i="31" s="1"/>
  <c r="L83" i="34"/>
  <c r="L17" i="31" s="1"/>
  <c r="K83" i="34"/>
  <c r="K17" i="31" s="1"/>
  <c r="J83" i="34"/>
  <c r="J17" i="31" s="1"/>
  <c r="I83" i="34"/>
  <c r="I17" i="31" s="1"/>
  <c r="H83" i="34"/>
  <c r="T29"/>
  <c r="S29"/>
  <c r="R29"/>
  <c r="Q29"/>
  <c r="P29"/>
  <c r="O29"/>
  <c r="O15" i="31" s="1"/>
  <c r="N29" i="34"/>
  <c r="N15" i="31" s="1"/>
  <c r="M29" i="34"/>
  <c r="M15" i="31" s="1"/>
  <c r="L29" i="34"/>
  <c r="L15" i="31" s="1"/>
  <c r="K29" i="34"/>
  <c r="K15" i="31" s="1"/>
  <c r="J29" i="34"/>
  <c r="I29"/>
  <c r="H29"/>
  <c r="T63"/>
  <c r="S63"/>
  <c r="R63"/>
  <c r="Q63"/>
  <c r="P63"/>
  <c r="O63"/>
  <c r="N63"/>
  <c r="M63"/>
  <c r="L63"/>
  <c r="K63"/>
  <c r="J63"/>
  <c r="I63"/>
  <c r="H63"/>
  <c r="T42"/>
  <c r="T10" i="31" s="1"/>
  <c r="S42" i="34"/>
  <c r="S10" i="31" s="1"/>
  <c r="R42" i="34"/>
  <c r="R10" i="31" s="1"/>
  <c r="Q42" i="34"/>
  <c r="Q10" i="31" s="1"/>
  <c r="P42" i="34"/>
  <c r="P10" i="31" s="1"/>
  <c r="O42" i="34"/>
  <c r="O10" i="31" s="1"/>
  <c r="N42" i="34"/>
  <c r="N10" i="31" s="1"/>
  <c r="M42" i="34"/>
  <c r="M10" i="31" s="1"/>
  <c r="L42" i="34"/>
  <c r="L10" i="31" s="1"/>
  <c r="K42" i="34"/>
  <c r="K10" i="31" s="1"/>
  <c r="J42" i="34"/>
  <c r="J10" i="31" s="1"/>
  <c r="I42" i="34"/>
  <c r="I10" i="31" s="1"/>
  <c r="H42" i="34"/>
  <c r="T806"/>
  <c r="S806"/>
  <c r="R806"/>
  <c r="Q806"/>
  <c r="P806"/>
  <c r="O806"/>
  <c r="N806"/>
  <c r="M806"/>
  <c r="L806"/>
  <c r="K806"/>
  <c r="J806"/>
  <c r="I806"/>
  <c r="H806"/>
  <c r="T796"/>
  <c r="S796"/>
  <c r="R796"/>
  <c r="Q796"/>
  <c r="P796"/>
  <c r="O796"/>
  <c r="N796"/>
  <c r="M796"/>
  <c r="L796"/>
  <c r="K796"/>
  <c r="J796"/>
  <c r="I796"/>
  <c r="H796"/>
  <c r="T801"/>
  <c r="S801"/>
  <c r="R801"/>
  <c r="Q801"/>
  <c r="P801"/>
  <c r="O801"/>
  <c r="N801"/>
  <c r="M801"/>
  <c r="L801"/>
  <c r="K801"/>
  <c r="J801"/>
  <c r="I801"/>
  <c r="T791"/>
  <c r="S791"/>
  <c r="R791"/>
  <c r="Q791"/>
  <c r="P791"/>
  <c r="O791"/>
  <c r="N791"/>
  <c r="M791"/>
  <c r="L791"/>
  <c r="K791"/>
  <c r="J791"/>
  <c r="I791"/>
  <c r="H791"/>
  <c r="T706"/>
  <c r="S706"/>
  <c r="R706"/>
  <c r="Q706"/>
  <c r="P706"/>
  <c r="O706"/>
  <c r="N706"/>
  <c r="M706"/>
  <c r="L706"/>
  <c r="K706"/>
  <c r="J706"/>
  <c r="I706"/>
  <c r="H706"/>
  <c r="T696"/>
  <c r="S696"/>
  <c r="R696"/>
  <c r="Q696"/>
  <c r="P696"/>
  <c r="O696"/>
  <c r="N696"/>
  <c r="M696"/>
  <c r="L696"/>
  <c r="K696"/>
  <c r="J696"/>
  <c r="I696"/>
  <c r="H696"/>
  <c r="T773"/>
  <c r="S773"/>
  <c r="R773"/>
  <c r="Q773"/>
  <c r="P773"/>
  <c r="O773"/>
  <c r="N773"/>
  <c r="M773"/>
  <c r="L773"/>
  <c r="K773"/>
  <c r="J773"/>
  <c r="I773"/>
  <c r="H773"/>
  <c r="T739"/>
  <c r="S739"/>
  <c r="R739"/>
  <c r="Q739"/>
  <c r="P739"/>
  <c r="O739"/>
  <c r="N739"/>
  <c r="M739"/>
  <c r="L739"/>
  <c r="K739"/>
  <c r="J739"/>
  <c r="I739"/>
  <c r="H739"/>
  <c r="T701"/>
  <c r="S701"/>
  <c r="R701"/>
  <c r="Q701"/>
  <c r="P701"/>
  <c r="O701"/>
  <c r="N701"/>
  <c r="M701"/>
  <c r="L701"/>
  <c r="K701"/>
  <c r="J701"/>
  <c r="I701"/>
  <c r="H701"/>
  <c r="T691"/>
  <c r="S691"/>
  <c r="R691"/>
  <c r="Q691"/>
  <c r="P691"/>
  <c r="O691"/>
  <c r="N691"/>
  <c r="M691"/>
  <c r="L691"/>
  <c r="K691"/>
  <c r="J691"/>
  <c r="I691"/>
  <c r="H691"/>
  <c r="T768"/>
  <c r="S768"/>
  <c r="R768"/>
  <c r="Q768"/>
  <c r="P768"/>
  <c r="O768"/>
  <c r="N768"/>
  <c r="M768"/>
  <c r="L768"/>
  <c r="K768"/>
  <c r="J768"/>
  <c r="I768"/>
  <c r="H768"/>
  <c r="T734"/>
  <c r="S734"/>
  <c r="R734"/>
  <c r="Q734"/>
  <c r="P734"/>
  <c r="O734"/>
  <c r="N734"/>
  <c r="M734"/>
  <c r="L734"/>
  <c r="K734"/>
  <c r="J734"/>
  <c r="I734"/>
  <c r="H734"/>
  <c r="T646"/>
  <c r="S646"/>
  <c r="R646"/>
  <c r="Q646"/>
  <c r="P646"/>
  <c r="O646"/>
  <c r="N646"/>
  <c r="M646"/>
  <c r="L646"/>
  <c r="K646"/>
  <c r="J646"/>
  <c r="I646"/>
  <c r="H646"/>
  <c r="T676"/>
  <c r="S676"/>
  <c r="R676"/>
  <c r="Q676"/>
  <c r="P676"/>
  <c r="O676"/>
  <c r="N676"/>
  <c r="M676"/>
  <c r="L676"/>
  <c r="K676"/>
  <c r="J676"/>
  <c r="I676"/>
  <c r="H676"/>
  <c r="T656"/>
  <c r="S656"/>
  <c r="R656"/>
  <c r="Q656"/>
  <c r="P656"/>
  <c r="O656"/>
  <c r="N656"/>
  <c r="M656"/>
  <c r="L656"/>
  <c r="K656"/>
  <c r="T666"/>
  <c r="S666"/>
  <c r="R666"/>
  <c r="Q666"/>
  <c r="P666"/>
  <c r="O666"/>
  <c r="N666"/>
  <c r="M666"/>
  <c r="L666"/>
  <c r="K666"/>
  <c r="J666"/>
  <c r="I666"/>
  <c r="H666"/>
  <c r="T586"/>
  <c r="T583" s="1"/>
  <c r="T563" s="1"/>
  <c r="S586"/>
  <c r="S583" s="1"/>
  <c r="S563" s="1"/>
  <c r="R586"/>
  <c r="R563" s="1"/>
  <c r="Q586"/>
  <c r="Q563" s="1"/>
  <c r="P586"/>
  <c r="O586"/>
  <c r="N586"/>
  <c r="M586"/>
  <c r="L586"/>
  <c r="K586"/>
  <c r="J586"/>
  <c r="I586"/>
  <c r="H586"/>
  <c r="T626"/>
  <c r="S626"/>
  <c r="R626"/>
  <c r="Q626"/>
  <c r="P626"/>
  <c r="O626"/>
  <c r="N626"/>
  <c r="M626"/>
  <c r="L626"/>
  <c r="K626"/>
  <c r="J626"/>
  <c r="I626"/>
  <c r="H626"/>
  <c r="J596"/>
  <c r="I596"/>
  <c r="H596"/>
  <c r="T616"/>
  <c r="S616"/>
  <c r="R616"/>
  <c r="Q616"/>
  <c r="P616"/>
  <c r="O616"/>
  <c r="N616"/>
  <c r="M616"/>
  <c r="L616"/>
  <c r="K616"/>
  <c r="J616"/>
  <c r="I616"/>
  <c r="H616"/>
  <c r="T606"/>
  <c r="S606"/>
  <c r="R606"/>
  <c r="Q606"/>
  <c r="P606"/>
  <c r="O606"/>
  <c r="N606"/>
  <c r="M606"/>
  <c r="L606"/>
  <c r="K606"/>
  <c r="J606"/>
  <c r="I606"/>
  <c r="H606"/>
  <c r="T576"/>
  <c r="S576"/>
  <c r="R576"/>
  <c r="Q576"/>
  <c r="P576"/>
  <c r="O576"/>
  <c r="N576"/>
  <c r="M576"/>
  <c r="L576"/>
  <c r="K576"/>
  <c r="J576"/>
  <c r="I576"/>
  <c r="H576"/>
  <c r="I562"/>
  <c r="I7" s="1"/>
  <c r="J562"/>
  <c r="K562"/>
  <c r="L562"/>
  <c r="M562"/>
  <c r="M7" s="1"/>
  <c r="N562"/>
  <c r="O562"/>
  <c r="P562"/>
  <c r="Q562"/>
  <c r="Q7" s="1"/>
  <c r="R562"/>
  <c r="S562"/>
  <c r="T562"/>
  <c r="I564"/>
  <c r="J564"/>
  <c r="K564"/>
  <c r="L564"/>
  <c r="M564"/>
  <c r="N564"/>
  <c r="O564"/>
  <c r="P564"/>
  <c r="Q564"/>
  <c r="R564"/>
  <c r="S564"/>
  <c r="T564"/>
  <c r="I565"/>
  <c r="I10" s="1"/>
  <c r="J565"/>
  <c r="K565"/>
  <c r="L565"/>
  <c r="M565"/>
  <c r="M10" s="1"/>
  <c r="N565"/>
  <c r="O565"/>
  <c r="P565"/>
  <c r="Q565"/>
  <c r="Q10" s="1"/>
  <c r="R565"/>
  <c r="S565"/>
  <c r="T565"/>
  <c r="L569"/>
  <c r="M569"/>
  <c r="N569"/>
  <c r="O569"/>
  <c r="P569"/>
  <c r="Q569"/>
  <c r="R569"/>
  <c r="S569"/>
  <c r="T569"/>
  <c r="H562"/>
  <c r="H565"/>
  <c r="T515"/>
  <c r="S515"/>
  <c r="R515"/>
  <c r="Q515"/>
  <c r="P515"/>
  <c r="O515"/>
  <c r="N515"/>
  <c r="M515"/>
  <c r="L515"/>
  <c r="K515"/>
  <c r="J515"/>
  <c r="I515"/>
  <c r="H515"/>
  <c r="T556"/>
  <c r="S556"/>
  <c r="R556"/>
  <c r="Q556"/>
  <c r="P556"/>
  <c r="O556"/>
  <c r="N556"/>
  <c r="M556"/>
  <c r="L556"/>
  <c r="K556"/>
  <c r="J556"/>
  <c r="I556"/>
  <c r="H556"/>
  <c r="T525"/>
  <c r="S525"/>
  <c r="R525"/>
  <c r="Q525"/>
  <c r="P525"/>
  <c r="O525"/>
  <c r="N525"/>
  <c r="M525"/>
  <c r="L525"/>
  <c r="K525"/>
  <c r="J525"/>
  <c r="I525"/>
  <c r="H525"/>
  <c r="T546"/>
  <c r="S546"/>
  <c r="R546"/>
  <c r="Q546"/>
  <c r="P546"/>
  <c r="O546"/>
  <c r="N546"/>
  <c r="M546"/>
  <c r="L546"/>
  <c r="K546"/>
  <c r="J546"/>
  <c r="I546"/>
  <c r="H546"/>
  <c r="T536"/>
  <c r="S536"/>
  <c r="R536"/>
  <c r="Q536"/>
  <c r="P536"/>
  <c r="O536"/>
  <c r="N536"/>
  <c r="M536"/>
  <c r="L536"/>
  <c r="K536"/>
  <c r="J536"/>
  <c r="I536"/>
  <c r="H536"/>
  <c r="T505"/>
  <c r="S505"/>
  <c r="R505"/>
  <c r="Q505"/>
  <c r="P505"/>
  <c r="O505"/>
  <c r="N505"/>
  <c r="M505"/>
  <c r="L505"/>
  <c r="K505"/>
  <c r="J505"/>
  <c r="I505"/>
  <c r="H505"/>
  <c r="H406"/>
  <c r="U406" s="1"/>
  <c r="I441"/>
  <c r="J441"/>
  <c r="K441"/>
  <c r="L441"/>
  <c r="M441"/>
  <c r="N441"/>
  <c r="O441"/>
  <c r="P441"/>
  <c r="Q441"/>
  <c r="R441"/>
  <c r="S441"/>
  <c r="T441"/>
  <c r="K442"/>
  <c r="L442"/>
  <c r="M442"/>
  <c r="N442"/>
  <c r="O442"/>
  <c r="P442"/>
  <c r="Q442"/>
  <c r="R442"/>
  <c r="S442"/>
  <c r="T442"/>
  <c r="I443"/>
  <c r="J443"/>
  <c r="K443"/>
  <c r="L443"/>
  <c r="M443"/>
  <c r="N443"/>
  <c r="O443"/>
  <c r="P443"/>
  <c r="Q443"/>
  <c r="R443"/>
  <c r="S443"/>
  <c r="T443"/>
  <c r="I444"/>
  <c r="J444"/>
  <c r="K444"/>
  <c r="L444"/>
  <c r="M444"/>
  <c r="N444"/>
  <c r="O444"/>
  <c r="P444"/>
  <c r="Q444"/>
  <c r="R444"/>
  <c r="S444"/>
  <c r="T444"/>
  <c r="I446"/>
  <c r="J446"/>
  <c r="I447"/>
  <c r="J447"/>
  <c r="I448"/>
  <c r="J448"/>
  <c r="K448"/>
  <c r="L448"/>
  <c r="M448"/>
  <c r="N448"/>
  <c r="O448"/>
  <c r="P448"/>
  <c r="Q448"/>
  <c r="R448"/>
  <c r="S448"/>
  <c r="T448"/>
  <c r="H441"/>
  <c r="H442"/>
  <c r="H443"/>
  <c r="H444"/>
  <c r="H446"/>
  <c r="H447"/>
  <c r="H448"/>
  <c r="T465"/>
  <c r="S465"/>
  <c r="R465"/>
  <c r="Q465"/>
  <c r="P465"/>
  <c r="O465"/>
  <c r="N465"/>
  <c r="M465"/>
  <c r="L465"/>
  <c r="K465"/>
  <c r="J465"/>
  <c r="I465"/>
  <c r="H465"/>
  <c r="T460"/>
  <c r="S460"/>
  <c r="R460"/>
  <c r="Q460"/>
  <c r="P460"/>
  <c r="O460"/>
  <c r="N460"/>
  <c r="M460"/>
  <c r="L460"/>
  <c r="K460"/>
  <c r="J460"/>
  <c r="I460"/>
  <c r="H460"/>
  <c r="I471"/>
  <c r="J471"/>
  <c r="K471"/>
  <c r="L471"/>
  <c r="M471"/>
  <c r="N471"/>
  <c r="O471"/>
  <c r="P471"/>
  <c r="Q471"/>
  <c r="R471"/>
  <c r="S471"/>
  <c r="T471"/>
  <c r="H471"/>
  <c r="T400"/>
  <c r="S400"/>
  <c r="R400"/>
  <c r="Q400"/>
  <c r="P400"/>
  <c r="O400"/>
  <c r="N400"/>
  <c r="M400"/>
  <c r="L400"/>
  <c r="K400"/>
  <c r="J400"/>
  <c r="I400"/>
  <c r="H400"/>
  <c r="T348"/>
  <c r="S348"/>
  <c r="R348"/>
  <c r="Q348"/>
  <c r="P348"/>
  <c r="O348"/>
  <c r="N348"/>
  <c r="M348"/>
  <c r="L348"/>
  <c r="K348"/>
  <c r="J348"/>
  <c r="I348"/>
  <c r="H348"/>
  <c r="T455"/>
  <c r="S455"/>
  <c r="R455"/>
  <c r="Q455"/>
  <c r="P455"/>
  <c r="O455"/>
  <c r="N455"/>
  <c r="M455"/>
  <c r="L455"/>
  <c r="K455"/>
  <c r="J455"/>
  <c r="I455"/>
  <c r="H455"/>
  <c r="T420"/>
  <c r="S420"/>
  <c r="R420"/>
  <c r="Q420"/>
  <c r="P420"/>
  <c r="O420"/>
  <c r="N420"/>
  <c r="M420"/>
  <c r="L420"/>
  <c r="K420"/>
  <c r="J420"/>
  <c r="I420"/>
  <c r="H420"/>
  <c r="T435"/>
  <c r="S435"/>
  <c r="R435"/>
  <c r="Q435"/>
  <c r="P435"/>
  <c r="O435"/>
  <c r="N435"/>
  <c r="M435"/>
  <c r="L435"/>
  <c r="K435"/>
  <c r="J435"/>
  <c r="I435"/>
  <c r="H435"/>
  <c r="T358"/>
  <c r="S358"/>
  <c r="R358"/>
  <c r="Q358"/>
  <c r="P358"/>
  <c r="O358"/>
  <c r="N358"/>
  <c r="M358"/>
  <c r="L358"/>
  <c r="K358"/>
  <c r="J358"/>
  <c r="I358"/>
  <c r="H358"/>
  <c r="T390"/>
  <c r="S390"/>
  <c r="R390"/>
  <c r="Q390"/>
  <c r="P390"/>
  <c r="O390"/>
  <c r="N390"/>
  <c r="M390"/>
  <c r="L390"/>
  <c r="K390"/>
  <c r="J390"/>
  <c r="I390"/>
  <c r="H390"/>
  <c r="T333"/>
  <c r="S333"/>
  <c r="R333"/>
  <c r="Q333"/>
  <c r="P333"/>
  <c r="O333"/>
  <c r="N333"/>
  <c r="M333"/>
  <c r="L333"/>
  <c r="K333"/>
  <c r="J333"/>
  <c r="I333"/>
  <c r="H333"/>
  <c r="T229"/>
  <c r="S229"/>
  <c r="R229"/>
  <c r="Q229"/>
  <c r="P229"/>
  <c r="O229"/>
  <c r="N229"/>
  <c r="M229"/>
  <c r="L229"/>
  <c r="K229"/>
  <c r="J229"/>
  <c r="I229"/>
  <c r="H229"/>
  <c r="T239"/>
  <c r="S239"/>
  <c r="R239"/>
  <c r="Q239"/>
  <c r="P239"/>
  <c r="O239"/>
  <c r="N239"/>
  <c r="M239"/>
  <c r="L239"/>
  <c r="K239"/>
  <c r="H239"/>
  <c r="T280"/>
  <c r="S280"/>
  <c r="R280"/>
  <c r="Q280"/>
  <c r="P280"/>
  <c r="O280"/>
  <c r="N280"/>
  <c r="M280"/>
  <c r="L280"/>
  <c r="K280"/>
  <c r="J280"/>
  <c r="I280"/>
  <c r="H280"/>
  <c r="T270"/>
  <c r="S270"/>
  <c r="R270"/>
  <c r="Q270"/>
  <c r="P270"/>
  <c r="O270"/>
  <c r="N270"/>
  <c r="M270"/>
  <c r="L270"/>
  <c r="K270"/>
  <c r="J270"/>
  <c r="I270"/>
  <c r="H270"/>
  <c r="T209"/>
  <c r="S209"/>
  <c r="R209"/>
  <c r="Q209"/>
  <c r="P209"/>
  <c r="O209"/>
  <c r="N209"/>
  <c r="M209"/>
  <c r="L209"/>
  <c r="K209"/>
  <c r="J209"/>
  <c r="I209"/>
  <c r="H209"/>
  <c r="T121"/>
  <c r="S121"/>
  <c r="R121"/>
  <c r="Q121"/>
  <c r="T166"/>
  <c r="S166"/>
  <c r="R166"/>
  <c r="Q166"/>
  <c r="P166"/>
  <c r="O166"/>
  <c r="N166"/>
  <c r="M166"/>
  <c r="L166"/>
  <c r="K166"/>
  <c r="J166"/>
  <c r="I166"/>
  <c r="H166"/>
  <c r="I26"/>
  <c r="I14" i="31" s="1"/>
  <c r="J26" i="34"/>
  <c r="J14" i="31" s="1"/>
  <c r="K26" i="34"/>
  <c r="K14" i="31" s="1"/>
  <c r="L26" i="34"/>
  <c r="L14" i="31" s="1"/>
  <c r="M26" i="34"/>
  <c r="M14" i="31" s="1"/>
  <c r="N26" i="34"/>
  <c r="N14" i="31" s="1"/>
  <c r="O26" i="34"/>
  <c r="O14" i="31" s="1"/>
  <c r="P26" i="34"/>
  <c r="P14" i="31" s="1"/>
  <c r="Q26" i="34"/>
  <c r="Q14" i="31" s="1"/>
  <c r="R26" i="34"/>
  <c r="R14" i="31" s="1"/>
  <c r="S26" i="34"/>
  <c r="S14" i="31" s="1"/>
  <c r="T26" i="34"/>
  <c r="T14" i="31" s="1"/>
  <c r="H26" i="34"/>
  <c r="I53"/>
  <c r="I11" i="31" s="1"/>
  <c r="J53" i="34"/>
  <c r="J11" i="31" s="1"/>
  <c r="K53" i="34"/>
  <c r="K11" i="31" s="1"/>
  <c r="L53" i="34"/>
  <c r="L11" i="31" s="1"/>
  <c r="M53" i="34"/>
  <c r="M11" i="31" s="1"/>
  <c r="N53" i="34"/>
  <c r="N11" i="31" s="1"/>
  <c r="O53" i="34"/>
  <c r="O11" i="31" s="1"/>
  <c r="P53" i="34"/>
  <c r="P11" i="31" s="1"/>
  <c r="Q53" i="34"/>
  <c r="Q11" i="31" s="1"/>
  <c r="R53" i="34"/>
  <c r="R11" i="31" s="1"/>
  <c r="S53" i="34"/>
  <c r="S11" i="31" s="1"/>
  <c r="T53" i="34"/>
  <c r="T11" i="31" s="1"/>
  <c r="H53" i="34"/>
  <c r="I48"/>
  <c r="J48"/>
  <c r="L48"/>
  <c r="M48"/>
  <c r="N48"/>
  <c r="O48"/>
  <c r="P48"/>
  <c r="Q48"/>
  <c r="R48"/>
  <c r="S48"/>
  <c r="T48"/>
  <c r="H48"/>
  <c r="I37"/>
  <c r="I21" s="1"/>
  <c r="J37"/>
  <c r="K37"/>
  <c r="L37"/>
  <c r="M37"/>
  <c r="N37"/>
  <c r="O37"/>
  <c r="P37"/>
  <c r="Q37"/>
  <c r="R37"/>
  <c r="S37"/>
  <c r="T37"/>
  <c r="H37"/>
  <c r="F46" i="32" l="1"/>
  <c r="D46"/>
  <c r="E46"/>
  <c r="U687" i="34"/>
  <c r="D58" i="32"/>
  <c r="E6" i="14"/>
  <c r="E30"/>
  <c r="E29" s="1"/>
  <c r="U684" i="34"/>
  <c r="U446"/>
  <c r="U37"/>
  <c r="U455"/>
  <c r="U505"/>
  <c r="U556"/>
  <c r="U676"/>
  <c r="U696"/>
  <c r="U116"/>
  <c r="U209"/>
  <c r="U390"/>
  <c r="U441"/>
  <c r="U806"/>
  <c r="U224"/>
  <c r="U571"/>
  <c r="U778"/>
  <c r="L54" i="31"/>
  <c r="U691" i="34"/>
  <c r="Q15" i="31"/>
  <c r="H17"/>
  <c r="U17" s="1"/>
  <c r="J15" i="22" s="1"/>
  <c r="U83" i="34"/>
  <c r="M33" i="31"/>
  <c r="Q33"/>
  <c r="P34"/>
  <c r="T34"/>
  <c r="U295" i="34"/>
  <c r="K44" i="31"/>
  <c r="O44"/>
  <c r="S44"/>
  <c r="H48"/>
  <c r="U328" i="34"/>
  <c r="L48" i="31"/>
  <c r="P48"/>
  <c r="O49"/>
  <c r="S49"/>
  <c r="J50"/>
  <c r="N50"/>
  <c r="R50"/>
  <c r="J52"/>
  <c r="N52"/>
  <c r="R52"/>
  <c r="H55"/>
  <c r="U450" i="34"/>
  <c r="L55" i="31"/>
  <c r="P55"/>
  <c r="T55"/>
  <c r="U343" i="34"/>
  <c r="U541"/>
  <c r="U621"/>
  <c r="U671"/>
  <c r="U711"/>
  <c r="K54" i="31"/>
  <c r="O54"/>
  <c r="S54"/>
  <c r="H7" i="34"/>
  <c r="U562"/>
  <c r="U796"/>
  <c r="H15" i="31"/>
  <c r="U29" i="34"/>
  <c r="P15" i="31"/>
  <c r="T15"/>
  <c r="U265" i="34"/>
  <c r="H33" i="31"/>
  <c r="L33"/>
  <c r="P33"/>
  <c r="T33"/>
  <c r="K34"/>
  <c r="O34"/>
  <c r="S34"/>
  <c r="J44"/>
  <c r="N44"/>
  <c r="R44"/>
  <c r="U374" i="34"/>
  <c r="K48" i="31"/>
  <c r="O48"/>
  <c r="S48"/>
  <c r="J49"/>
  <c r="N49"/>
  <c r="R49"/>
  <c r="I50"/>
  <c r="M50"/>
  <c r="Q50"/>
  <c r="H52"/>
  <c r="M52"/>
  <c r="Q52"/>
  <c r="K55"/>
  <c r="O55"/>
  <c r="S55"/>
  <c r="U338" i="34"/>
  <c r="U531"/>
  <c r="U510"/>
  <c r="I80"/>
  <c r="U80" s="1"/>
  <c r="U133"/>
  <c r="U586"/>
  <c r="U166"/>
  <c r="U333"/>
  <c r="U420"/>
  <c r="U471"/>
  <c r="U447"/>
  <c r="U442"/>
  <c r="U525"/>
  <c r="U616"/>
  <c r="U626"/>
  <c r="U768"/>
  <c r="U773"/>
  <c r="U171"/>
  <c r="U184"/>
  <c r="U254"/>
  <c r="U425"/>
  <c r="U591"/>
  <c r="P54" i="31"/>
  <c r="U275" i="34"/>
  <c r="H34" i="31"/>
  <c r="T48"/>
  <c r="J54"/>
  <c r="N54"/>
  <c r="R54"/>
  <c r="H10" i="34"/>
  <c r="U565"/>
  <c r="U734"/>
  <c r="S15" i="31"/>
  <c r="U157" i="34"/>
  <c r="H32" i="31"/>
  <c r="U32" s="1"/>
  <c r="J30" i="22" s="1"/>
  <c r="U204" i="34"/>
  <c r="K33" i="31"/>
  <c r="O33"/>
  <c r="S33"/>
  <c r="J34"/>
  <c r="N34"/>
  <c r="R34"/>
  <c r="I44"/>
  <c r="M44"/>
  <c r="Q44"/>
  <c r="U364" i="34"/>
  <c r="J48" i="31"/>
  <c r="N48"/>
  <c r="R48"/>
  <c r="I49"/>
  <c r="M49"/>
  <c r="Q49"/>
  <c r="U353" i="34"/>
  <c r="H50" i="31"/>
  <c r="L50"/>
  <c r="P50"/>
  <c r="T50"/>
  <c r="L52"/>
  <c r="P52"/>
  <c r="T52"/>
  <c r="J55"/>
  <c r="N55"/>
  <c r="R55"/>
  <c r="U485" i="34"/>
  <c r="U500"/>
  <c r="U551"/>
  <c r="U611"/>
  <c r="I201"/>
  <c r="U241"/>
  <c r="U26"/>
  <c r="U280"/>
  <c r="U229"/>
  <c r="U435"/>
  <c r="U400"/>
  <c r="U448"/>
  <c r="U443"/>
  <c r="U546"/>
  <c r="U606"/>
  <c r="U739"/>
  <c r="U63"/>
  <c r="U160"/>
  <c r="U244"/>
  <c r="U569"/>
  <c r="U721"/>
  <c r="U460"/>
  <c r="H54" i="31"/>
  <c r="T54"/>
  <c r="I15"/>
  <c r="I33"/>
  <c r="L34"/>
  <c r="K49"/>
  <c r="U48" i="34"/>
  <c r="H11" i="31"/>
  <c r="U11" s="1"/>
  <c r="J9" i="22" s="1"/>
  <c r="U53" i="34"/>
  <c r="I54" i="31"/>
  <c r="M54"/>
  <c r="Q54"/>
  <c r="H10"/>
  <c r="U10" s="1"/>
  <c r="J8" i="22" s="1"/>
  <c r="U42" i="34"/>
  <c r="J15" i="31"/>
  <c r="R15"/>
  <c r="J33"/>
  <c r="N33"/>
  <c r="R33"/>
  <c r="I34"/>
  <c r="M34"/>
  <c r="Q34"/>
  <c r="U315" i="34"/>
  <c r="H44" i="31"/>
  <c r="L44"/>
  <c r="P44"/>
  <c r="T44"/>
  <c r="I48"/>
  <c r="M48"/>
  <c r="Q48"/>
  <c r="U384" i="34"/>
  <c r="H49" i="31"/>
  <c r="L49"/>
  <c r="P49"/>
  <c r="T49"/>
  <c r="K50"/>
  <c r="O50"/>
  <c r="S50"/>
  <c r="K52"/>
  <c r="O52"/>
  <c r="S52"/>
  <c r="I55"/>
  <c r="M55"/>
  <c r="Q55"/>
  <c r="U480" i="34"/>
  <c r="U395"/>
  <c r="U601"/>
  <c r="U641"/>
  <c r="U270"/>
  <c r="U358"/>
  <c r="U348"/>
  <c r="U465"/>
  <c r="U444"/>
  <c r="U536"/>
  <c r="U515"/>
  <c r="U576"/>
  <c r="U666"/>
  <c r="U646"/>
  <c r="U701"/>
  <c r="U706"/>
  <c r="U93"/>
  <c r="U147"/>
  <c r="U234"/>
  <c r="U520"/>
  <c r="U661"/>
  <c r="U106"/>
  <c r="U801"/>
  <c r="U136"/>
  <c r="U791"/>
  <c r="Q92"/>
  <c r="S92"/>
  <c r="R92"/>
  <c r="P92"/>
  <c r="T92"/>
  <c r="H18" i="31"/>
  <c r="H14"/>
  <c r="U14" s="1"/>
  <c r="J12" i="22" s="1"/>
  <c r="H21" i="34"/>
  <c r="M21"/>
  <c r="Q21"/>
  <c r="J183"/>
  <c r="N21"/>
  <c r="R21"/>
  <c r="J21"/>
  <c r="O21"/>
  <c r="T21"/>
  <c r="P21"/>
  <c r="L21"/>
  <c r="S21"/>
  <c r="K21"/>
  <c r="L636"/>
  <c r="H52" i="32" s="1"/>
  <c r="P636" i="34"/>
  <c r="L52" i="32" s="1"/>
  <c r="T636" i="34"/>
  <c r="P52" i="32" s="1"/>
  <c r="M631" i="34"/>
  <c r="Q631"/>
  <c r="N636"/>
  <c r="J52" i="32" s="1"/>
  <c r="R636" i="34"/>
  <c r="N52" i="32" s="1"/>
  <c r="K631" i="34"/>
  <c r="S631"/>
  <c r="L631"/>
  <c r="P631"/>
  <c r="T631"/>
  <c r="M636"/>
  <c r="I52" i="32" s="1"/>
  <c r="Q636" i="34"/>
  <c r="M52" i="32" s="1"/>
  <c r="O631" i="34"/>
  <c r="N631"/>
  <c r="R631"/>
  <c r="K636"/>
  <c r="G52" i="32" s="1"/>
  <c r="O636" i="34"/>
  <c r="K52" i="32" s="1"/>
  <c r="S636" i="34"/>
  <c r="O52" i="32" s="1"/>
  <c r="T10" i="34"/>
  <c r="P10"/>
  <c r="L10"/>
  <c r="T7"/>
  <c r="P7"/>
  <c r="L7"/>
  <c r="R10"/>
  <c r="N10"/>
  <c r="J10"/>
  <c r="R7"/>
  <c r="N7"/>
  <c r="J7"/>
  <c r="S10"/>
  <c r="O10"/>
  <c r="K10"/>
  <c r="O9"/>
  <c r="K9"/>
  <c r="S7"/>
  <c r="O7"/>
  <c r="K7"/>
  <c r="J81"/>
  <c r="J121"/>
  <c r="H681"/>
  <c r="J681"/>
  <c r="R681"/>
  <c r="O686"/>
  <c r="H686"/>
  <c r="R686"/>
  <c r="I681"/>
  <c r="Q681"/>
  <c r="T686"/>
  <c r="L681"/>
  <c r="P681"/>
  <c r="T681"/>
  <c r="Q686"/>
  <c r="L686"/>
  <c r="J686"/>
  <c r="N681"/>
  <c r="I686"/>
  <c r="M681"/>
  <c r="P686"/>
  <c r="K686"/>
  <c r="N686"/>
  <c r="K681"/>
  <c r="O681"/>
  <c r="S681"/>
  <c r="M686"/>
  <c r="S686"/>
  <c r="H710"/>
  <c r="J710"/>
  <c r="O156"/>
  <c r="S156"/>
  <c r="J156"/>
  <c r="R156"/>
  <c r="I92"/>
  <c r="M92"/>
  <c r="L156"/>
  <c r="P156"/>
  <c r="T156"/>
  <c r="N14"/>
  <c r="Q9"/>
  <c r="L92"/>
  <c r="K156"/>
  <c r="K92"/>
  <c r="O92"/>
  <c r="N156"/>
  <c r="J92"/>
  <c r="N92"/>
  <c r="I156"/>
  <c r="M156"/>
  <c r="Q156"/>
  <c r="R14"/>
  <c r="T9"/>
  <c r="L9"/>
  <c r="J199"/>
  <c r="N199"/>
  <c r="R199"/>
  <c r="S9"/>
  <c r="I14"/>
  <c r="Q14"/>
  <c r="M14"/>
  <c r="R9"/>
  <c r="J9"/>
  <c r="L25"/>
  <c r="R25"/>
  <c r="N25"/>
  <c r="T14"/>
  <c r="P14"/>
  <c r="L14"/>
  <c r="T25"/>
  <c r="P25"/>
  <c r="Q25"/>
  <c r="M25"/>
  <c r="S25"/>
  <c r="O25"/>
  <c r="K25"/>
  <c r="K199"/>
  <c r="O199"/>
  <c r="S199"/>
  <c r="N9"/>
  <c r="I194"/>
  <c r="J194"/>
  <c r="N194"/>
  <c r="R194"/>
  <c r="J13"/>
  <c r="M194"/>
  <c r="H13"/>
  <c r="P199"/>
  <c r="M9"/>
  <c r="K194"/>
  <c r="O194"/>
  <c r="S194"/>
  <c r="K14"/>
  <c r="Q194"/>
  <c r="L199"/>
  <c r="T199"/>
  <c r="M199"/>
  <c r="Q199"/>
  <c r="S14"/>
  <c r="O14"/>
  <c r="P9"/>
  <c r="H194"/>
  <c r="L194"/>
  <c r="P194"/>
  <c r="T194"/>
  <c r="H14"/>
  <c r="P424"/>
  <c r="J479"/>
  <c r="I484"/>
  <c r="Q484"/>
  <c r="P337"/>
  <c r="J25"/>
  <c r="I424"/>
  <c r="M424"/>
  <c r="Q424"/>
  <c r="K479"/>
  <c r="O479"/>
  <c r="S479"/>
  <c r="J484"/>
  <c r="N484"/>
  <c r="R484"/>
  <c r="I337"/>
  <c r="M337"/>
  <c r="Q337"/>
  <c r="L424"/>
  <c r="T424"/>
  <c r="R479"/>
  <c r="M484"/>
  <c r="L337"/>
  <c r="K373"/>
  <c r="O373"/>
  <c r="S373"/>
  <c r="K424"/>
  <c r="O424"/>
  <c r="S424"/>
  <c r="I479"/>
  <c r="M479"/>
  <c r="Q479"/>
  <c r="L484"/>
  <c r="P484"/>
  <c r="T484"/>
  <c r="K337"/>
  <c r="O337"/>
  <c r="S337"/>
  <c r="N479"/>
  <c r="T337"/>
  <c r="I25"/>
  <c r="J424"/>
  <c r="N424"/>
  <c r="R424"/>
  <c r="L479"/>
  <c r="P479"/>
  <c r="T479"/>
  <c r="K484"/>
  <c r="O484"/>
  <c r="S484"/>
  <c r="J337"/>
  <c r="N337"/>
  <c r="R337"/>
  <c r="H199"/>
  <c r="P62"/>
  <c r="J28"/>
  <c r="R28"/>
  <c r="O62"/>
  <c r="I28"/>
  <c r="Q28"/>
  <c r="J62"/>
  <c r="N62"/>
  <c r="R62"/>
  <c r="L28"/>
  <c r="P28"/>
  <c r="T28"/>
  <c r="M105"/>
  <c r="T78"/>
  <c r="L62"/>
  <c r="T62"/>
  <c r="N28"/>
  <c r="K62"/>
  <c r="S62"/>
  <c r="M28"/>
  <c r="I62"/>
  <c r="M62"/>
  <c r="Q62"/>
  <c r="K28"/>
  <c r="O28"/>
  <c r="S28"/>
  <c r="R78"/>
  <c r="U84" i="31"/>
  <c r="J82" i="22" s="1"/>
  <c r="O7" i="9"/>
  <c r="J73" i="34"/>
  <c r="N73"/>
  <c r="R73"/>
  <c r="S78"/>
  <c r="Q78"/>
  <c r="M73"/>
  <c r="H73"/>
  <c r="L73"/>
  <c r="P73"/>
  <c r="T73"/>
  <c r="I73"/>
  <c r="Q73"/>
  <c r="K73"/>
  <c r="O73"/>
  <c r="S73"/>
  <c r="J310"/>
  <c r="N310"/>
  <c r="R310"/>
  <c r="M310"/>
  <c r="K410"/>
  <c r="O410"/>
  <c r="S410"/>
  <c r="J495"/>
  <c r="N495"/>
  <c r="R495"/>
  <c r="J405"/>
  <c r="J490"/>
  <c r="N490"/>
  <c r="R490"/>
  <c r="R405"/>
  <c r="N405"/>
  <c r="I410"/>
  <c r="M410"/>
  <c r="Q410"/>
  <c r="L405"/>
  <c r="P405"/>
  <c r="T405"/>
  <c r="H25"/>
  <c r="H310"/>
  <c r="L310"/>
  <c r="P310"/>
  <c r="T310"/>
  <c r="K310"/>
  <c r="S310"/>
  <c r="H495"/>
  <c r="L495"/>
  <c r="P495"/>
  <c r="T495"/>
  <c r="S581"/>
  <c r="S76" i="31"/>
  <c r="I310" i="34"/>
  <c r="Q310"/>
  <c r="Q581"/>
  <c r="Q76" i="31"/>
  <c r="H156" i="34"/>
  <c r="K305"/>
  <c r="O305"/>
  <c r="S305"/>
  <c r="K777"/>
  <c r="O310"/>
  <c r="M305"/>
  <c r="Q305"/>
  <c r="H484"/>
  <c r="H490"/>
  <c r="L490"/>
  <c r="P490"/>
  <c r="T490"/>
  <c r="I777"/>
  <c r="M777"/>
  <c r="Q777"/>
  <c r="J410"/>
  <c r="N410"/>
  <c r="R410"/>
  <c r="I495"/>
  <c r="M495"/>
  <c r="Q495"/>
  <c r="T581"/>
  <c r="T76" i="31"/>
  <c r="H62" i="34"/>
  <c r="H92"/>
  <c r="J305"/>
  <c r="N305"/>
  <c r="R305"/>
  <c r="M405"/>
  <c r="Q405"/>
  <c r="H424"/>
  <c r="H337"/>
  <c r="I490"/>
  <c r="M490"/>
  <c r="Q490"/>
  <c r="J777"/>
  <c r="N777"/>
  <c r="R777"/>
  <c r="O777"/>
  <c r="S777"/>
  <c r="J131"/>
  <c r="J125" s="1"/>
  <c r="H410"/>
  <c r="L410"/>
  <c r="P410"/>
  <c r="T410"/>
  <c r="K495"/>
  <c r="O495"/>
  <c r="S495"/>
  <c r="R581"/>
  <c r="R76" i="31"/>
  <c r="H28" i="34"/>
  <c r="H305"/>
  <c r="L305"/>
  <c r="P305"/>
  <c r="T305"/>
  <c r="K405"/>
  <c r="O405"/>
  <c r="S405"/>
  <c r="H479"/>
  <c r="K490"/>
  <c r="O490"/>
  <c r="S490"/>
  <c r="L777"/>
  <c r="P777"/>
  <c r="T777"/>
  <c r="I308"/>
  <c r="U308" s="1"/>
  <c r="I408"/>
  <c r="U408" s="1"/>
  <c r="U51" i="31"/>
  <c r="J49" i="22" s="1"/>
  <c r="T710" i="34"/>
  <c r="P710"/>
  <c r="L342"/>
  <c r="P342"/>
  <c r="T342"/>
  <c r="S394"/>
  <c r="L781"/>
  <c r="P781"/>
  <c r="T781"/>
  <c r="J786"/>
  <c r="F64" i="32" s="1"/>
  <c r="N786" i="34"/>
  <c r="J64" i="32" s="1"/>
  <c r="R786" i="34"/>
  <c r="N64" i="32" s="1"/>
  <c r="K233" i="34"/>
  <c r="J781"/>
  <c r="N781"/>
  <c r="R781"/>
  <c r="L786"/>
  <c r="H64" i="32" s="1"/>
  <c r="P786" i="34"/>
  <c r="L64" i="32" s="1"/>
  <c r="T786" i="34"/>
  <c r="P64" i="32" s="1"/>
  <c r="S233" i="34"/>
  <c r="L710"/>
  <c r="O710"/>
  <c r="M710"/>
  <c r="M41"/>
  <c r="I264"/>
  <c r="Q264"/>
  <c r="P274"/>
  <c r="T274"/>
  <c r="R327"/>
  <c r="M383"/>
  <c r="Q383"/>
  <c r="I41"/>
  <c r="K781"/>
  <c r="O781"/>
  <c r="S781"/>
  <c r="I786"/>
  <c r="E64" i="32" s="1"/>
  <c r="M786" i="34"/>
  <c r="I64" i="32" s="1"/>
  <c r="Q786" i="34"/>
  <c r="M64" i="32" s="1"/>
  <c r="I131" i="34"/>
  <c r="K710"/>
  <c r="H274"/>
  <c r="H584"/>
  <c r="U584" s="1"/>
  <c r="H786"/>
  <c r="H243"/>
  <c r="H342"/>
  <c r="H781"/>
  <c r="I710"/>
  <c r="N710"/>
  <c r="I223"/>
  <c r="M223"/>
  <c r="Q223"/>
  <c r="I781"/>
  <c r="M781"/>
  <c r="Q781"/>
  <c r="K786"/>
  <c r="G64" i="32" s="1"/>
  <c r="O786" i="34"/>
  <c r="K64" i="32" s="1"/>
  <c r="S786" i="34"/>
  <c r="O64" i="32" s="1"/>
  <c r="R710" i="34"/>
  <c r="S710"/>
  <c r="I239"/>
  <c r="I233" s="1"/>
  <c r="Q710"/>
  <c r="M429"/>
  <c r="Q429"/>
  <c r="N233"/>
  <c r="R233"/>
  <c r="M650"/>
  <c r="Q650"/>
  <c r="Q233"/>
  <c r="N414"/>
  <c r="J394"/>
  <c r="N394"/>
  <c r="R394"/>
  <c r="J610"/>
  <c r="N610"/>
  <c r="R610"/>
  <c r="I170"/>
  <c r="I660"/>
  <c r="M660"/>
  <c r="Q660"/>
  <c r="L146"/>
  <c r="P146"/>
  <c r="M499"/>
  <c r="I530"/>
  <c r="Q530"/>
  <c r="I610"/>
  <c r="Q610"/>
  <c r="T41"/>
  <c r="L41"/>
  <c r="H135"/>
  <c r="H327"/>
  <c r="L327"/>
  <c r="P327"/>
  <c r="T327"/>
  <c r="M530"/>
  <c r="M610"/>
  <c r="M203"/>
  <c r="I499"/>
  <c r="Q499"/>
  <c r="I600"/>
  <c r="M600"/>
  <c r="Q600"/>
  <c r="J620"/>
  <c r="N620"/>
  <c r="R620"/>
  <c r="T550"/>
  <c r="I570"/>
  <c r="Q570"/>
  <c r="M159"/>
  <c r="H363"/>
  <c r="P352"/>
  <c r="S82"/>
  <c r="O82"/>
  <c r="K82"/>
  <c r="H294"/>
  <c r="L294"/>
  <c r="P294"/>
  <c r="T294"/>
  <c r="J670"/>
  <c r="N670"/>
  <c r="R670"/>
  <c r="Q41"/>
  <c r="H125"/>
  <c r="T125"/>
  <c r="L314"/>
  <c r="M327"/>
  <c r="I394"/>
  <c r="M394"/>
  <c r="H640"/>
  <c r="R115"/>
  <c r="J540"/>
  <c r="N540"/>
  <c r="R540"/>
  <c r="M519"/>
  <c r="Q519"/>
  <c r="H550"/>
  <c r="L550"/>
  <c r="M570"/>
  <c r="Q620"/>
  <c r="J203"/>
  <c r="R203"/>
  <c r="Q253"/>
  <c r="J429"/>
  <c r="R429"/>
  <c r="L509"/>
  <c r="J600"/>
  <c r="R600"/>
  <c r="K620"/>
  <c r="H146"/>
  <c r="T146"/>
  <c r="I449"/>
  <c r="M449"/>
  <c r="Q449"/>
  <c r="J383"/>
  <c r="R383"/>
  <c r="M414"/>
  <c r="R519"/>
  <c r="H610"/>
  <c r="L610"/>
  <c r="P610"/>
  <c r="T610"/>
  <c r="N274"/>
  <c r="N223"/>
  <c r="I159"/>
  <c r="Q159"/>
  <c r="N203"/>
  <c r="H352"/>
  <c r="L352"/>
  <c r="T352"/>
  <c r="H509"/>
  <c r="P509"/>
  <c r="T509"/>
  <c r="N600"/>
  <c r="O620"/>
  <c r="S620"/>
  <c r="H733"/>
  <c r="H41"/>
  <c r="P41"/>
  <c r="K146"/>
  <c r="O146"/>
  <c r="S146"/>
  <c r="L274"/>
  <c r="L363"/>
  <c r="P363"/>
  <c r="T363"/>
  <c r="J449"/>
  <c r="N449"/>
  <c r="R449"/>
  <c r="K394"/>
  <c r="O394"/>
  <c r="H530"/>
  <c r="L530"/>
  <c r="P530"/>
  <c r="T530"/>
  <c r="I620"/>
  <c r="M620"/>
  <c r="L650"/>
  <c r="P650"/>
  <c r="T650"/>
  <c r="L640"/>
  <c r="P640"/>
  <c r="T640"/>
  <c r="J274"/>
  <c r="R223"/>
  <c r="I105"/>
  <c r="Q105"/>
  <c r="H314"/>
  <c r="P314"/>
  <c r="T314"/>
  <c r="I327"/>
  <c r="Q327"/>
  <c r="N429"/>
  <c r="Q414"/>
  <c r="Q394"/>
  <c r="N519"/>
  <c r="J159"/>
  <c r="N159"/>
  <c r="R159"/>
  <c r="H170"/>
  <c r="L170"/>
  <c r="P170"/>
  <c r="T170"/>
  <c r="J105"/>
  <c r="N105"/>
  <c r="R105"/>
  <c r="M264"/>
  <c r="J253"/>
  <c r="N253"/>
  <c r="R253"/>
  <c r="I314"/>
  <c r="M314"/>
  <c r="Q314"/>
  <c r="J327"/>
  <c r="N327"/>
  <c r="K429"/>
  <c r="O429"/>
  <c r="S429"/>
  <c r="J414"/>
  <c r="R414"/>
  <c r="H499"/>
  <c r="L499"/>
  <c r="P499"/>
  <c r="T499"/>
  <c r="J570"/>
  <c r="N570"/>
  <c r="R570"/>
  <c r="H660"/>
  <c r="L660"/>
  <c r="P660"/>
  <c r="T660"/>
  <c r="I670"/>
  <c r="M670"/>
  <c r="Q670"/>
  <c r="R274"/>
  <c r="J223"/>
  <c r="P550"/>
  <c r="N383"/>
  <c r="K499"/>
  <c r="O499"/>
  <c r="S499"/>
  <c r="I566"/>
  <c r="H82"/>
  <c r="Q115"/>
  <c r="N183"/>
  <c r="R183"/>
  <c r="I203"/>
  <c r="Q203"/>
  <c r="K264"/>
  <c r="O264"/>
  <c r="S264"/>
  <c r="O233"/>
  <c r="I383"/>
  <c r="L580"/>
  <c r="P580"/>
  <c r="J41"/>
  <c r="N41"/>
  <c r="R41"/>
  <c r="L82"/>
  <c r="P82"/>
  <c r="T82"/>
  <c r="I373"/>
  <c r="M373"/>
  <c r="Q373"/>
  <c r="I540"/>
  <c r="M540"/>
  <c r="Q540"/>
  <c r="M233"/>
  <c r="K203"/>
  <c r="O203"/>
  <c r="S203"/>
  <c r="L414"/>
  <c r="P414"/>
  <c r="I294"/>
  <c r="M294"/>
  <c r="Q294"/>
  <c r="K383"/>
  <c r="O383"/>
  <c r="S383"/>
  <c r="J352"/>
  <c r="N352"/>
  <c r="R352"/>
  <c r="H414"/>
  <c r="T414"/>
  <c r="I342"/>
  <c r="M342"/>
  <c r="Q342"/>
  <c r="L519"/>
  <c r="P519"/>
  <c r="T519"/>
  <c r="K550"/>
  <c r="O550"/>
  <c r="S550"/>
  <c r="I509"/>
  <c r="M509"/>
  <c r="Q509"/>
  <c r="K600"/>
  <c r="O600"/>
  <c r="S600"/>
  <c r="I135"/>
  <c r="K170"/>
  <c r="O170"/>
  <c r="S170"/>
  <c r="T115"/>
  <c r="I183"/>
  <c r="M183"/>
  <c r="Q183"/>
  <c r="J264"/>
  <c r="N264"/>
  <c r="R264"/>
  <c r="I274"/>
  <c r="M274"/>
  <c r="Q274"/>
  <c r="H233"/>
  <c r="L233"/>
  <c r="P233"/>
  <c r="T233"/>
  <c r="K363"/>
  <c r="O363"/>
  <c r="S363"/>
  <c r="H373"/>
  <c r="L373"/>
  <c r="P373"/>
  <c r="T373"/>
  <c r="I352"/>
  <c r="M352"/>
  <c r="Q352"/>
  <c r="K414"/>
  <c r="O414"/>
  <c r="S414"/>
  <c r="K530"/>
  <c r="O530"/>
  <c r="S530"/>
  <c r="H540"/>
  <c r="L540"/>
  <c r="P540"/>
  <c r="T540"/>
  <c r="K519"/>
  <c r="O519"/>
  <c r="S519"/>
  <c r="J550"/>
  <c r="N550"/>
  <c r="R550"/>
  <c r="K610"/>
  <c r="O610"/>
  <c r="S610"/>
  <c r="H620"/>
  <c r="L620"/>
  <c r="P620"/>
  <c r="T620"/>
  <c r="K580"/>
  <c r="O580"/>
  <c r="K660"/>
  <c r="O660"/>
  <c r="S660"/>
  <c r="K650"/>
  <c r="O650"/>
  <c r="S650"/>
  <c r="H670"/>
  <c r="L670"/>
  <c r="P670"/>
  <c r="T670"/>
  <c r="K640"/>
  <c r="O640"/>
  <c r="S640"/>
  <c r="J233"/>
  <c r="L690"/>
  <c r="O767"/>
  <c r="J82"/>
  <c r="N82"/>
  <c r="R82"/>
  <c r="H159"/>
  <c r="L159"/>
  <c r="P159"/>
  <c r="T159"/>
  <c r="J170"/>
  <c r="N170"/>
  <c r="R170"/>
  <c r="S115"/>
  <c r="H183"/>
  <c r="L183"/>
  <c r="P183"/>
  <c r="T183"/>
  <c r="H105"/>
  <c r="L105"/>
  <c r="P105"/>
  <c r="T105"/>
  <c r="J243"/>
  <c r="H253"/>
  <c r="L253"/>
  <c r="P253"/>
  <c r="T253"/>
  <c r="O294"/>
  <c r="S294"/>
  <c r="H223"/>
  <c r="L223"/>
  <c r="P223"/>
  <c r="T223"/>
  <c r="K314"/>
  <c r="O314"/>
  <c r="S314"/>
  <c r="J363"/>
  <c r="N363"/>
  <c r="R363"/>
  <c r="I430"/>
  <c r="U430" s="1"/>
  <c r="H449"/>
  <c r="L449"/>
  <c r="P449"/>
  <c r="T449"/>
  <c r="K342"/>
  <c r="O342"/>
  <c r="S342"/>
  <c r="J499"/>
  <c r="N499"/>
  <c r="R499"/>
  <c r="J530"/>
  <c r="N530"/>
  <c r="R530"/>
  <c r="K540"/>
  <c r="O540"/>
  <c r="S540"/>
  <c r="I550"/>
  <c r="M550"/>
  <c r="Q550"/>
  <c r="K509"/>
  <c r="O509"/>
  <c r="S509"/>
  <c r="H570"/>
  <c r="L570"/>
  <c r="P570"/>
  <c r="T570"/>
  <c r="J580"/>
  <c r="N580"/>
  <c r="J660"/>
  <c r="N660"/>
  <c r="R660"/>
  <c r="N650"/>
  <c r="R650"/>
  <c r="K670"/>
  <c r="O670"/>
  <c r="S670"/>
  <c r="J640"/>
  <c r="N640"/>
  <c r="R640"/>
  <c r="J566"/>
  <c r="K41"/>
  <c r="O41"/>
  <c r="S41"/>
  <c r="I82"/>
  <c r="M82"/>
  <c r="Q82"/>
  <c r="K159"/>
  <c r="O159"/>
  <c r="S159"/>
  <c r="M170"/>
  <c r="Q170"/>
  <c r="K183"/>
  <c r="O183"/>
  <c r="S183"/>
  <c r="K105"/>
  <c r="O105"/>
  <c r="S105"/>
  <c r="H203"/>
  <c r="L203"/>
  <c r="P203"/>
  <c r="T203"/>
  <c r="H264"/>
  <c r="L264"/>
  <c r="P264"/>
  <c r="T264"/>
  <c r="K274"/>
  <c r="O274"/>
  <c r="S274"/>
  <c r="K253"/>
  <c r="O253"/>
  <c r="S253"/>
  <c r="J294"/>
  <c r="N294"/>
  <c r="R294"/>
  <c r="K223"/>
  <c r="O223"/>
  <c r="S223"/>
  <c r="J314"/>
  <c r="N314"/>
  <c r="R314"/>
  <c r="I363"/>
  <c r="M363"/>
  <c r="Q363"/>
  <c r="J373"/>
  <c r="N373"/>
  <c r="R373"/>
  <c r="K327"/>
  <c r="O327"/>
  <c r="S327"/>
  <c r="H383"/>
  <c r="L383"/>
  <c r="P383"/>
  <c r="T383"/>
  <c r="K352"/>
  <c r="O352"/>
  <c r="S352"/>
  <c r="H429"/>
  <c r="L429"/>
  <c r="P429"/>
  <c r="T429"/>
  <c r="I415"/>
  <c r="U415" s="1"/>
  <c r="K449"/>
  <c r="O449"/>
  <c r="S449"/>
  <c r="J342"/>
  <c r="N342"/>
  <c r="R342"/>
  <c r="H394"/>
  <c r="L394"/>
  <c r="P394"/>
  <c r="T394"/>
  <c r="J509"/>
  <c r="N509"/>
  <c r="R509"/>
  <c r="K570"/>
  <c r="O570"/>
  <c r="S570"/>
  <c r="H600"/>
  <c r="L600"/>
  <c r="P600"/>
  <c r="T600"/>
  <c r="I580"/>
  <c r="M580"/>
  <c r="I640"/>
  <c r="M640"/>
  <c r="Q640"/>
  <c r="J590"/>
  <c r="I243"/>
  <c r="J135"/>
  <c r="J519"/>
  <c r="H519"/>
  <c r="H590"/>
  <c r="I590"/>
  <c r="I519"/>
  <c r="I790"/>
  <c r="M790"/>
  <c r="Q790"/>
  <c r="J800"/>
  <c r="N800"/>
  <c r="R800"/>
  <c r="I700"/>
  <c r="M700"/>
  <c r="Q700"/>
  <c r="J790"/>
  <c r="N790"/>
  <c r="R790"/>
  <c r="K790"/>
  <c r="S790"/>
  <c r="L733"/>
  <c r="P733"/>
  <c r="T733"/>
  <c r="I800"/>
  <c r="M800"/>
  <c r="Q800"/>
  <c r="L790"/>
  <c r="P790"/>
  <c r="T790"/>
  <c r="H790"/>
  <c r="K800"/>
  <c r="O800"/>
  <c r="S800"/>
  <c r="H800"/>
  <c r="L800"/>
  <c r="P800"/>
  <c r="T800"/>
  <c r="O790"/>
  <c r="H690"/>
  <c r="P690"/>
  <c r="T690"/>
  <c r="N733"/>
  <c r="J767"/>
  <c r="N767"/>
  <c r="R767"/>
  <c r="J733"/>
  <c r="R733"/>
  <c r="I733"/>
  <c r="M733"/>
  <c r="Q733"/>
  <c r="I690"/>
  <c r="M690"/>
  <c r="Q690"/>
  <c r="P700"/>
  <c r="I767"/>
  <c r="M767"/>
  <c r="Q767"/>
  <c r="K767"/>
  <c r="S767"/>
  <c r="J700"/>
  <c r="N700"/>
  <c r="R700"/>
  <c r="K700"/>
  <c r="O700"/>
  <c r="S700"/>
  <c r="K690"/>
  <c r="O690"/>
  <c r="S690"/>
  <c r="J690"/>
  <c r="N690"/>
  <c r="R690"/>
  <c r="H767"/>
  <c r="L767"/>
  <c r="P767"/>
  <c r="T767"/>
  <c r="K733"/>
  <c r="O733"/>
  <c r="S733"/>
  <c r="H700"/>
  <c r="L700"/>
  <c r="T700"/>
  <c r="M561"/>
  <c r="I561"/>
  <c r="H566"/>
  <c r="L561"/>
  <c r="P561"/>
  <c r="K561"/>
  <c r="O561"/>
  <c r="N561"/>
  <c r="J561"/>
  <c r="I470"/>
  <c r="M470"/>
  <c r="Q470"/>
  <c r="M459"/>
  <c r="Q459"/>
  <c r="M445"/>
  <c r="H470"/>
  <c r="K440"/>
  <c r="O440"/>
  <c r="S440"/>
  <c r="I445"/>
  <c r="Q445"/>
  <c r="L440"/>
  <c r="P440"/>
  <c r="T440"/>
  <c r="L470"/>
  <c r="P470"/>
  <c r="T470"/>
  <c r="I440"/>
  <c r="K470"/>
  <c r="O470"/>
  <c r="S470"/>
  <c r="I459"/>
  <c r="J445"/>
  <c r="N445"/>
  <c r="R445"/>
  <c r="J440"/>
  <c r="N440"/>
  <c r="R440"/>
  <c r="H445"/>
  <c r="L445"/>
  <c r="P445"/>
  <c r="T445"/>
  <c r="H440"/>
  <c r="K445"/>
  <c r="O445"/>
  <c r="S445"/>
  <c r="M440"/>
  <c r="H405"/>
  <c r="Q440"/>
  <c r="R470"/>
  <c r="N470"/>
  <c r="J470"/>
  <c r="H459"/>
  <c r="L459"/>
  <c r="P459"/>
  <c r="T459"/>
  <c r="K459"/>
  <c r="O459"/>
  <c r="S459"/>
  <c r="J459"/>
  <c r="N459"/>
  <c r="R459"/>
  <c r="L52"/>
  <c r="S52"/>
  <c r="K52"/>
  <c r="P52"/>
  <c r="T52"/>
  <c r="O52"/>
  <c r="H52"/>
  <c r="Q52"/>
  <c r="M52"/>
  <c r="I52"/>
  <c r="R52"/>
  <c r="J52"/>
  <c r="N52"/>
  <c r="U201" l="1"/>
  <c r="E28" i="32"/>
  <c r="I6" i="14"/>
  <c r="U800" i="34"/>
  <c r="U600"/>
  <c r="U383"/>
  <c r="U264"/>
  <c r="U203"/>
  <c r="U620"/>
  <c r="U610"/>
  <c r="U239"/>
  <c r="U459"/>
  <c r="U337"/>
  <c r="I13"/>
  <c r="U223"/>
  <c r="U294"/>
  <c r="U670"/>
  <c r="U82"/>
  <c r="U509"/>
  <c r="U342"/>
  <c r="U55" i="31"/>
  <c r="J53" i="22" s="1"/>
  <c r="U700" i="34"/>
  <c r="U690"/>
  <c r="U519"/>
  <c r="U570"/>
  <c r="U183"/>
  <c r="U159"/>
  <c r="U660"/>
  <c r="U170"/>
  <c r="U314"/>
  <c r="U530"/>
  <c r="U352"/>
  <c r="U327"/>
  <c r="U410"/>
  <c r="U62"/>
  <c r="U490"/>
  <c r="U156"/>
  <c r="U49" i="31"/>
  <c r="J47" i="22" s="1"/>
  <c r="U54" i="31"/>
  <c r="J52" i="22" s="1"/>
  <c r="U34" i="31"/>
  <c r="J32" i="22" s="1"/>
  <c r="U33" i="31"/>
  <c r="J31" i="22" s="1"/>
  <c r="U15" i="31"/>
  <c r="J13" i="22" s="1"/>
  <c r="U48" i="31"/>
  <c r="J46" i="22" s="1"/>
  <c r="U52" i="34"/>
  <c r="J14"/>
  <c r="U81"/>
  <c r="U14" s="1"/>
  <c r="U790"/>
  <c r="U274"/>
  <c r="U440"/>
  <c r="U445"/>
  <c r="U767"/>
  <c r="U394"/>
  <c r="U253"/>
  <c r="U373"/>
  <c r="U499"/>
  <c r="U733"/>
  <c r="U550"/>
  <c r="U786"/>
  <c r="U131"/>
  <c r="U479"/>
  <c r="U777"/>
  <c r="U92"/>
  <c r="U310"/>
  <c r="U194"/>
  <c r="U686"/>
  <c r="U44" i="31"/>
  <c r="J42" i="22" s="1"/>
  <c r="U50" i="31"/>
  <c r="J48" i="22" s="1"/>
  <c r="I52" i="31"/>
  <c r="U52" s="1"/>
  <c r="J50" i="22" s="1"/>
  <c r="U41" i="34"/>
  <c r="U363"/>
  <c r="U495"/>
  <c r="U470"/>
  <c r="U449"/>
  <c r="U540"/>
  <c r="U233"/>
  <c r="U146"/>
  <c r="U640"/>
  <c r="U243"/>
  <c r="U28"/>
  <c r="U424"/>
  <c r="U484"/>
  <c r="U105"/>
  <c r="U681"/>
  <c r="U710"/>
  <c r="U73"/>
  <c r="U781"/>
  <c r="T630"/>
  <c r="R630"/>
  <c r="S630"/>
  <c r="P630"/>
  <c r="K630"/>
  <c r="M630"/>
  <c r="N630"/>
  <c r="O630"/>
  <c r="L630"/>
  <c r="Q630"/>
  <c r="H680"/>
  <c r="T680"/>
  <c r="J680"/>
  <c r="L680"/>
  <c r="S680"/>
  <c r="N680"/>
  <c r="I680"/>
  <c r="Q680"/>
  <c r="O680"/>
  <c r="K680"/>
  <c r="P680"/>
  <c r="R680"/>
  <c r="M680"/>
  <c r="Q58" i="32"/>
  <c r="U10" i="34"/>
  <c r="I193"/>
  <c r="H193"/>
  <c r="T193"/>
  <c r="S193"/>
  <c r="J193"/>
  <c r="M193"/>
  <c r="O193"/>
  <c r="I199"/>
  <c r="R193"/>
  <c r="P193"/>
  <c r="L193"/>
  <c r="K193"/>
  <c r="Q193"/>
  <c r="N193"/>
  <c r="I9"/>
  <c r="U7"/>
  <c r="R580"/>
  <c r="I414"/>
  <c r="U414" s="1"/>
  <c r="Q580"/>
  <c r="T580"/>
  <c r="S580"/>
  <c r="U25"/>
  <c r="R561"/>
  <c r="S561"/>
  <c r="J304"/>
  <c r="K489"/>
  <c r="P489"/>
  <c r="M489"/>
  <c r="O304"/>
  <c r="N489"/>
  <c r="P304"/>
  <c r="Q489"/>
  <c r="N304"/>
  <c r="J489"/>
  <c r="I429"/>
  <c r="U429" s="1"/>
  <c r="I405"/>
  <c r="U405" s="1"/>
  <c r="S304"/>
  <c r="O489"/>
  <c r="T489"/>
  <c r="M304"/>
  <c r="H304"/>
  <c r="L304"/>
  <c r="I489"/>
  <c r="R489"/>
  <c r="K304"/>
  <c r="L489"/>
  <c r="T304"/>
  <c r="H564"/>
  <c r="U21"/>
  <c r="I305"/>
  <c r="U305" s="1"/>
  <c r="R304"/>
  <c r="S489"/>
  <c r="Q304"/>
  <c r="I125"/>
  <c r="S780"/>
  <c r="M780"/>
  <c r="O780"/>
  <c r="R780"/>
  <c r="I780"/>
  <c r="Q34" i="32"/>
  <c r="L780" i="34"/>
  <c r="D64" i="32"/>
  <c r="Q64" s="1"/>
  <c r="T780" i="34"/>
  <c r="N780"/>
  <c r="Q780"/>
  <c r="Q40" i="32"/>
  <c r="K780" i="34"/>
  <c r="H780"/>
  <c r="P780"/>
  <c r="J780"/>
  <c r="H583"/>
  <c r="J469"/>
  <c r="R469"/>
  <c r="N469"/>
  <c r="I560"/>
  <c r="T561"/>
  <c r="Q561"/>
  <c r="J560"/>
  <c r="T404"/>
  <c r="I439"/>
  <c r="M439"/>
  <c r="Q404"/>
  <c r="H489"/>
  <c r="T439"/>
  <c r="Q439"/>
  <c r="S469"/>
  <c r="R439"/>
  <c r="P439"/>
  <c r="L404"/>
  <c r="J439"/>
  <c r="S404"/>
  <c r="P404"/>
  <c r="L439"/>
  <c r="P469"/>
  <c r="M469"/>
  <c r="L469"/>
  <c r="M404"/>
  <c r="K404"/>
  <c r="I469"/>
  <c r="O404"/>
  <c r="N439"/>
  <c r="T469"/>
  <c r="K469"/>
  <c r="H439"/>
  <c r="K439"/>
  <c r="N404"/>
  <c r="S439"/>
  <c r="H469"/>
  <c r="O469"/>
  <c r="O439"/>
  <c r="Q469"/>
  <c r="R404"/>
  <c r="J404"/>
  <c r="H404"/>
  <c r="H563" l="1"/>
  <c r="U563" s="1"/>
  <c r="U583"/>
  <c r="U489"/>
  <c r="U199"/>
  <c r="H9"/>
  <c r="U564"/>
  <c r="U9" s="1"/>
  <c r="U469"/>
  <c r="U193"/>
  <c r="U439"/>
  <c r="U680"/>
  <c r="U780"/>
  <c r="I404"/>
  <c r="U404" s="1"/>
  <c r="Q60" i="32"/>
  <c r="I304" i="34"/>
  <c r="U304" s="1"/>
  <c r="H76" i="31"/>
  <c r="U76" s="1"/>
  <c r="J74" i="22" s="1"/>
  <c r="Q16" i="32"/>
  <c r="H581" i="34"/>
  <c r="U581" s="1"/>
  <c r="Q28" i="32"/>
  <c r="H580" i="34" l="1"/>
  <c r="U580" s="1"/>
  <c r="H561"/>
  <c r="U561" s="1"/>
  <c r="H560" l="1"/>
  <c r="P59" i="32" l="1"/>
  <c r="O59"/>
  <c r="N59"/>
  <c r="M59"/>
  <c r="L59"/>
  <c r="K59"/>
  <c r="J59"/>
  <c r="I59"/>
  <c r="H59"/>
  <c r="G59"/>
  <c r="F59"/>
  <c r="E59"/>
  <c r="D59"/>
  <c r="E41"/>
  <c r="T91" i="31"/>
  <c r="S91"/>
  <c r="R91"/>
  <c r="Q91"/>
  <c r="P91"/>
  <c r="O91"/>
  <c r="N91"/>
  <c r="M91"/>
  <c r="L91"/>
  <c r="K91"/>
  <c r="J91"/>
  <c r="I91"/>
  <c r="H91"/>
  <c r="T82"/>
  <c r="P54" i="32" s="1"/>
  <c r="P53" s="1"/>
  <c r="S82" i="31"/>
  <c r="O54" i="32" s="1"/>
  <c r="O53" s="1"/>
  <c r="R82" i="31"/>
  <c r="N54" i="32" s="1"/>
  <c r="N53" s="1"/>
  <c r="Q82" i="31"/>
  <c r="M54" i="32" s="1"/>
  <c r="M53" s="1"/>
  <c r="P82" i="31"/>
  <c r="L54" i="32" s="1"/>
  <c r="L53" s="1"/>
  <c r="O82" i="31"/>
  <c r="K54" i="32" s="1"/>
  <c r="K53" s="1"/>
  <c r="N82" i="31"/>
  <c r="J54" i="32" s="1"/>
  <c r="J53" s="1"/>
  <c r="M82" i="31"/>
  <c r="I54" i="32" s="1"/>
  <c r="I53" s="1"/>
  <c r="L82" i="31"/>
  <c r="H54" i="32" s="1"/>
  <c r="H53" s="1"/>
  <c r="K82" i="31"/>
  <c r="G54" i="32" s="1"/>
  <c r="G53" s="1"/>
  <c r="T77" i="31"/>
  <c r="P48" i="32" s="1"/>
  <c r="P47" s="1"/>
  <c r="S77" i="31"/>
  <c r="O48" i="32" s="1"/>
  <c r="O47" s="1"/>
  <c r="R77" i="31"/>
  <c r="N48" i="32" s="1"/>
  <c r="N47" s="1"/>
  <c r="Q77" i="31"/>
  <c r="M48" i="32" s="1"/>
  <c r="M47" s="1"/>
  <c r="P77" i="31"/>
  <c r="L48" i="32" s="1"/>
  <c r="L47" s="1"/>
  <c r="O77" i="31"/>
  <c r="K48" i="32" s="1"/>
  <c r="K47" s="1"/>
  <c r="N77" i="31"/>
  <c r="J48" i="32" s="1"/>
  <c r="J47" s="1"/>
  <c r="M77" i="31"/>
  <c r="I48" i="32" s="1"/>
  <c r="I47" s="1"/>
  <c r="L77" i="31"/>
  <c r="H48" i="32" s="1"/>
  <c r="H47" s="1"/>
  <c r="K77" i="31"/>
  <c r="G48" i="32" s="1"/>
  <c r="G47" s="1"/>
  <c r="T70" i="31"/>
  <c r="P42" i="32" s="1"/>
  <c r="S70" i="31"/>
  <c r="O42" i="32" s="1"/>
  <c r="R70" i="31"/>
  <c r="N42" i="32" s="1"/>
  <c r="Q70" i="31"/>
  <c r="M42" i="32" s="1"/>
  <c r="P70" i="31"/>
  <c r="L42" i="32" s="1"/>
  <c r="O70" i="31"/>
  <c r="K42" i="32" s="1"/>
  <c r="N70" i="31"/>
  <c r="J42" i="32" s="1"/>
  <c r="M70" i="31"/>
  <c r="I42" i="32" s="1"/>
  <c r="L70" i="31"/>
  <c r="H42" i="32" s="1"/>
  <c r="K70" i="31"/>
  <c r="G42" i="32" s="1"/>
  <c r="J70" i="31"/>
  <c r="F42" i="32" s="1"/>
  <c r="F41" s="1"/>
  <c r="I70" i="31"/>
  <c r="E42" i="32" s="1"/>
  <c r="H70" i="31"/>
  <c r="D42" i="32" s="1"/>
  <c r="D41" s="1"/>
  <c r="T62" i="31"/>
  <c r="P36" i="32" s="1"/>
  <c r="P35" s="1"/>
  <c r="S62" i="31"/>
  <c r="O36" i="32" s="1"/>
  <c r="O35" s="1"/>
  <c r="R62" i="31"/>
  <c r="N36" i="32" s="1"/>
  <c r="N35" s="1"/>
  <c r="Q62" i="31"/>
  <c r="M36" i="32" s="1"/>
  <c r="M35" s="1"/>
  <c r="P62" i="31"/>
  <c r="L36" i="32" s="1"/>
  <c r="L35" s="1"/>
  <c r="O62" i="31"/>
  <c r="K36" i="32" s="1"/>
  <c r="K35" s="1"/>
  <c r="N62" i="31"/>
  <c r="J36" i="32" s="1"/>
  <c r="J35" s="1"/>
  <c r="M62" i="31"/>
  <c r="I36" i="32" s="1"/>
  <c r="I35" s="1"/>
  <c r="L62" i="31"/>
  <c r="H36" i="32" s="1"/>
  <c r="H35" s="1"/>
  <c r="K62" i="31"/>
  <c r="G36" i="32" s="1"/>
  <c r="G35" s="1"/>
  <c r="J62" i="31"/>
  <c r="F36" i="32" s="1"/>
  <c r="F35" s="1"/>
  <c r="I62" i="31"/>
  <c r="E36" i="32" s="1"/>
  <c r="E35" s="1"/>
  <c r="H62" i="31"/>
  <c r="D36" i="32" s="1"/>
  <c r="T43" i="31"/>
  <c r="P30" i="32" s="1"/>
  <c r="P29" s="1"/>
  <c r="S43" i="31"/>
  <c r="O30" i="32" s="1"/>
  <c r="O29" s="1"/>
  <c r="R43" i="31"/>
  <c r="N30" i="32" s="1"/>
  <c r="N29" s="1"/>
  <c r="Q43" i="31"/>
  <c r="M30" i="32" s="1"/>
  <c r="M29" s="1"/>
  <c r="P43" i="31"/>
  <c r="L30" i="32" s="1"/>
  <c r="L29" s="1"/>
  <c r="O43" i="31"/>
  <c r="K30" i="32" s="1"/>
  <c r="K29" s="1"/>
  <c r="N43" i="31"/>
  <c r="J30" i="32" s="1"/>
  <c r="J29" s="1"/>
  <c r="M43" i="31"/>
  <c r="I30" i="32" s="1"/>
  <c r="I29" s="1"/>
  <c r="L43" i="31"/>
  <c r="H30" i="32" s="1"/>
  <c r="H29" s="1"/>
  <c r="K43" i="31"/>
  <c r="G30" i="32" s="1"/>
  <c r="G29" s="1"/>
  <c r="J43" i="31"/>
  <c r="F30" i="32" s="1"/>
  <c r="F29" s="1"/>
  <c r="I43" i="31"/>
  <c r="E30" i="32" s="1"/>
  <c r="E29" s="1"/>
  <c r="H43" i="31"/>
  <c r="D30" i="32" s="1"/>
  <c r="D29" s="1"/>
  <c r="T31" i="31"/>
  <c r="P24" i="32" s="1"/>
  <c r="P23" s="1"/>
  <c r="S31" i="31"/>
  <c r="O24" i="32" s="1"/>
  <c r="O23" s="1"/>
  <c r="R31" i="31"/>
  <c r="N24" i="32" s="1"/>
  <c r="N23" s="1"/>
  <c r="Q31" i="31"/>
  <c r="M24" i="32" s="1"/>
  <c r="M23" s="1"/>
  <c r="P31" i="31"/>
  <c r="L24" i="32" s="1"/>
  <c r="L23" s="1"/>
  <c r="O31" i="31"/>
  <c r="K24" i="32" s="1"/>
  <c r="K23" s="1"/>
  <c r="N31" i="31"/>
  <c r="J24" i="32" s="1"/>
  <c r="J23" s="1"/>
  <c r="M31" i="31"/>
  <c r="I24" i="32" s="1"/>
  <c r="I23" s="1"/>
  <c r="L31" i="31"/>
  <c r="H24" i="32" s="1"/>
  <c r="H23" s="1"/>
  <c r="K31" i="31"/>
  <c r="G24" i="32" s="1"/>
  <c r="G23" s="1"/>
  <c r="J31" i="31"/>
  <c r="F24" i="32" s="1"/>
  <c r="F23" s="1"/>
  <c r="I31" i="31"/>
  <c r="E24" i="32" s="1"/>
  <c r="E23" s="1"/>
  <c r="H31" i="31"/>
  <c r="D24" i="32" s="1"/>
  <c r="D23" s="1"/>
  <c r="U26" i="31"/>
  <c r="J24" i="22" s="1"/>
  <c r="U25" i="31"/>
  <c r="J23" i="22" s="1"/>
  <c r="U24" i="31"/>
  <c r="J22" i="22" s="1"/>
  <c r="U21" i="31"/>
  <c r="J19" i="22" s="1"/>
  <c r="U20" i="31"/>
  <c r="J18" i="22" s="1"/>
  <c r="U19" i="31"/>
  <c r="J17" i="22" s="1"/>
  <c r="U18" i="31"/>
  <c r="J16" i="22" s="1"/>
  <c r="T16" i="31"/>
  <c r="P18" i="32" s="1"/>
  <c r="S16" i="31"/>
  <c r="O18" i="32" s="1"/>
  <c r="R16" i="31"/>
  <c r="N18" i="32" s="1"/>
  <c r="Q16" i="31"/>
  <c r="M18" i="32" s="1"/>
  <c r="P16" i="31"/>
  <c r="L18" i="32" s="1"/>
  <c r="O16" i="31"/>
  <c r="K18" i="32" s="1"/>
  <c r="N16" i="31"/>
  <c r="J18" i="32" s="1"/>
  <c r="M16" i="31"/>
  <c r="I18" i="32" s="1"/>
  <c r="L16" i="31"/>
  <c r="H18" i="32" s="1"/>
  <c r="K16" i="31"/>
  <c r="G18" i="32" s="1"/>
  <c r="J16" i="31"/>
  <c r="F18" i="32" s="1"/>
  <c r="I16" i="31"/>
  <c r="E18" i="32" s="1"/>
  <c r="H16" i="31"/>
  <c r="D18" i="32" s="1"/>
  <c r="Q36" l="1"/>
  <c r="Q42"/>
  <c r="Q30"/>
  <c r="Q18"/>
  <c r="Q24"/>
  <c r="D35"/>
  <c r="Q35" s="1"/>
  <c r="U16" i="31"/>
  <c r="U43"/>
  <c r="J41" i="22" s="1"/>
  <c r="U31" i="31"/>
  <c r="J29" i="22" s="1"/>
  <c r="U70" i="31"/>
  <c r="J68" i="22" s="1"/>
  <c r="U91" i="31"/>
  <c r="J89" i="22" s="1"/>
  <c r="U62" i="31"/>
  <c r="J60" i="22" s="1"/>
  <c r="G15" i="13"/>
  <c r="Q59" i="32"/>
  <c r="Q29"/>
  <c r="Q23"/>
  <c r="A18" i="29"/>
  <c r="A19" s="1"/>
  <c r="A20" s="1"/>
  <c r="A21" s="1"/>
  <c r="A22" s="1"/>
  <c r="A23" s="1"/>
  <c r="A24" s="1"/>
  <c r="A25" s="1"/>
  <c r="A26" s="1"/>
  <c r="A27" s="1"/>
  <c r="A28" s="1"/>
  <c r="A29" s="1"/>
  <c r="A32"/>
  <c r="A33" s="1"/>
  <c r="A34" s="1"/>
  <c r="A35" s="1"/>
  <c r="A36" s="1"/>
  <c r="A37" s="1"/>
  <c r="A38" s="1"/>
  <c r="A39" s="1"/>
  <c r="A40" s="1"/>
  <c r="A41" s="1"/>
  <c r="A44"/>
  <c r="A45" s="1"/>
  <c r="A46" s="1"/>
  <c r="A47" s="1"/>
  <c r="A48" s="1"/>
  <c r="A49" s="1"/>
  <c r="A50" s="1"/>
  <c r="A51" s="1"/>
  <c r="A52" s="1"/>
  <c r="A53" s="1"/>
  <c r="A54" s="1"/>
  <c r="A55" s="1"/>
  <c r="A56" s="1"/>
  <c r="A59"/>
  <c r="A60" s="1"/>
  <c r="A61" s="1"/>
  <c r="A62" s="1"/>
  <c r="A63" s="1"/>
  <c r="A64" s="1"/>
  <c r="A65" s="1"/>
  <c r="A66" s="1"/>
  <c r="A67" s="1"/>
  <c r="A68" s="1"/>
  <c r="A69" s="1"/>
  <c r="A70" s="1"/>
  <c r="A71" s="1"/>
  <c r="A74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90"/>
  <c r="A91" s="1"/>
  <c r="A92" s="1"/>
  <c r="J14" i="22" l="1"/>
  <c r="I15" i="13"/>
  <c r="K15" l="1"/>
  <c r="A8" i="28"/>
  <c r="A21"/>
  <c r="A34"/>
  <c r="A60"/>
  <c r="A6" i="29" l="1"/>
  <c r="M15" i="13"/>
  <c r="A81" i="6"/>
  <c r="A82" s="1"/>
  <c r="A83" s="1"/>
  <c r="A84" s="1"/>
  <c r="A85" s="1"/>
  <c r="A86" s="1"/>
  <c r="A87" s="1"/>
  <c r="A7" i="29" l="1"/>
  <c r="O15" i="13"/>
  <c r="Q9" i="10"/>
  <c r="P9"/>
  <c r="M9"/>
  <c r="L9"/>
  <c r="I9"/>
  <c r="H9"/>
  <c r="A9"/>
  <c r="A12" s="1"/>
  <c r="O9"/>
  <c r="N9"/>
  <c r="K9"/>
  <c r="J9"/>
  <c r="H6"/>
  <c r="I6"/>
  <c r="J6"/>
  <c r="K6"/>
  <c r="L6"/>
  <c r="M6"/>
  <c r="N6"/>
  <c r="O6"/>
  <c r="P6"/>
  <c r="Q6"/>
  <c r="A8" i="29" l="1"/>
  <c r="Q15" i="13"/>
  <c r="A19" i="8"/>
  <c r="A20" s="1"/>
  <c r="A21" s="1"/>
  <c r="A11"/>
  <c r="A12" s="1"/>
  <c r="A7" i="6"/>
  <c r="A8" s="1"/>
  <c r="A9" s="1"/>
  <c r="A10" s="1"/>
  <c r="A11" s="1"/>
  <c r="A12" s="1"/>
  <c r="A9" i="29" l="1"/>
  <c r="S15" i="13"/>
  <c r="A36" i="8"/>
  <c r="U15" i="13" l="1"/>
  <c r="W15" l="1"/>
  <c r="A30" i="8"/>
  <c r="A31" s="1"/>
  <c r="A27"/>
  <c r="A24"/>
  <c r="A15" i="6"/>
  <c r="A16" s="1"/>
  <c r="A17" s="1"/>
  <c r="A18" s="1"/>
  <c r="A19" s="1"/>
  <c r="A20" s="1"/>
  <c r="A21" s="1"/>
  <c r="A22" s="1"/>
  <c r="A23" s="1"/>
  <c r="A24" s="1"/>
  <c r="A25" s="1"/>
  <c r="A26" s="1"/>
  <c r="A27" s="1"/>
  <c r="A30"/>
  <c r="A31" s="1"/>
  <c r="A32" s="1"/>
  <c r="A33" s="1"/>
  <c r="A34" s="1"/>
  <c r="A35" s="1"/>
  <c r="A36" s="1"/>
  <c r="A37" s="1"/>
  <c r="A38" s="1"/>
  <c r="A39" s="1"/>
  <c r="AA15" i="13" l="1"/>
  <c r="Y15"/>
  <c r="A69" i="6"/>
  <c r="A70" s="1"/>
  <c r="A71" s="1"/>
  <c r="A72" s="1"/>
  <c r="A73" s="1"/>
  <c r="A76" s="1"/>
  <c r="A77" s="1"/>
  <c r="A78" s="1"/>
  <c r="A61" l="1"/>
  <c r="A62" s="1"/>
  <c r="A63" s="1"/>
  <c r="A64" s="1"/>
  <c r="A65" s="1"/>
  <c r="A66" s="1"/>
  <c r="A42" l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G4" i="13" l="1"/>
  <c r="I4" s="1"/>
  <c r="K4" s="1"/>
  <c r="M4" s="1"/>
  <c r="O4" s="1"/>
  <c r="Q4" s="1"/>
  <c r="S4" s="1"/>
  <c r="U4" s="1"/>
  <c r="W4" s="1"/>
  <c r="Y4" s="1"/>
  <c r="AA4" s="1"/>
  <c r="AC4" s="1"/>
  <c r="J82" i="31" l="1"/>
  <c r="F54" i="32" s="1"/>
  <c r="F53" s="1"/>
  <c r="H82" i="31"/>
  <c r="D54" i="32" s="1"/>
  <c r="I82" i="31"/>
  <c r="E54" i="32" s="1"/>
  <c r="E53" s="1"/>
  <c r="Q54" l="1"/>
  <c r="D53"/>
  <c r="Q53" s="1"/>
  <c r="U82" i="31"/>
  <c r="J80" i="22" l="1"/>
  <c r="P121" i="34"/>
  <c r="O121"/>
  <c r="U121" l="1"/>
  <c r="P78"/>
  <c r="O78"/>
  <c r="P115"/>
  <c r="O115"/>
  <c r="N125" l="1"/>
  <c r="O125"/>
  <c r="M125"/>
  <c r="L125" l="1"/>
  <c r="P125"/>
  <c r="S125"/>
  <c r="Q125"/>
  <c r="R125"/>
  <c r="K125" l="1"/>
  <c r="U125" s="1"/>
  <c r="M135" l="1"/>
  <c r="L135"/>
  <c r="S135" l="1"/>
  <c r="S72" s="1"/>
  <c r="O135"/>
  <c r="O72" s="1"/>
  <c r="R135"/>
  <c r="R72" s="1"/>
  <c r="K135"/>
  <c r="N17" i="32" l="1"/>
  <c r="P135" i="34"/>
  <c r="P72" s="1"/>
  <c r="Q135"/>
  <c r="Q72" s="1"/>
  <c r="T135"/>
  <c r="T72" s="1"/>
  <c r="N135"/>
  <c r="U135" l="1"/>
  <c r="K17" i="32"/>
  <c r="O17"/>
  <c r="M567" i="34"/>
  <c r="R567"/>
  <c r="P567"/>
  <c r="T567"/>
  <c r="N596"/>
  <c r="P596"/>
  <c r="S568"/>
  <c r="S13" s="1"/>
  <c r="M568"/>
  <c r="M13" s="1"/>
  <c r="R568"/>
  <c r="R13" s="1"/>
  <c r="Q596"/>
  <c r="T568"/>
  <c r="T13" s="1"/>
  <c r="L567"/>
  <c r="L568"/>
  <c r="L13" s="1"/>
  <c r="S567"/>
  <c r="K568"/>
  <c r="K567"/>
  <c r="Q567"/>
  <c r="O567"/>
  <c r="N567"/>
  <c r="O596"/>
  <c r="O568"/>
  <c r="O13" s="1"/>
  <c r="R596"/>
  <c r="G46" i="32" l="1"/>
  <c r="G10" s="1"/>
  <c r="P12" i="34"/>
  <c r="O12"/>
  <c r="K46" i="32"/>
  <c r="K10" s="1"/>
  <c r="L12" i="34"/>
  <c r="H46" i="32"/>
  <c r="H10" s="1"/>
  <c r="T12" i="34"/>
  <c r="P46" i="32"/>
  <c r="P10" s="1"/>
  <c r="S12" i="34"/>
  <c r="O46" i="32"/>
  <c r="O10" s="1"/>
  <c r="R12" i="34"/>
  <c r="N46" i="32"/>
  <c r="N10" s="1"/>
  <c r="N12" i="34"/>
  <c r="Q12"/>
  <c r="M12"/>
  <c r="I46" i="32"/>
  <c r="I10" s="1"/>
  <c r="K12" i="34"/>
  <c r="U567"/>
  <c r="K13"/>
  <c r="R566"/>
  <c r="O566"/>
  <c r="P17" i="32"/>
  <c r="M17"/>
  <c r="L17"/>
  <c r="T596" i="34"/>
  <c r="S596"/>
  <c r="N566"/>
  <c r="N590"/>
  <c r="N560" s="1"/>
  <c r="Q566"/>
  <c r="Q11" s="1"/>
  <c r="Q590"/>
  <c r="Q560" s="1"/>
  <c r="P590"/>
  <c r="P560" s="1"/>
  <c r="P566"/>
  <c r="P11" s="1"/>
  <c r="R590"/>
  <c r="R560" s="1"/>
  <c r="Q568"/>
  <c r="Q13" s="1"/>
  <c r="O590"/>
  <c r="O560" s="1"/>
  <c r="M596"/>
  <c r="K596"/>
  <c r="L596"/>
  <c r="P568"/>
  <c r="P13" s="1"/>
  <c r="N568"/>
  <c r="N13" s="1"/>
  <c r="T590"/>
  <c r="T560" s="1"/>
  <c r="J46" i="32" l="1"/>
  <c r="J10" s="1"/>
  <c r="L46"/>
  <c r="L10" s="1"/>
  <c r="M46"/>
  <c r="M10" s="1"/>
  <c r="U596" i="34"/>
  <c r="U568"/>
  <c r="U13" s="1"/>
  <c r="O11"/>
  <c r="R11"/>
  <c r="T566"/>
  <c r="S566"/>
  <c r="S590"/>
  <c r="S560" s="1"/>
  <c r="L566"/>
  <c r="L590"/>
  <c r="L560" s="1"/>
  <c r="M566"/>
  <c r="M590"/>
  <c r="M560" s="1"/>
  <c r="K590"/>
  <c r="K566"/>
  <c r="N41" i="32" l="1"/>
  <c r="K41"/>
  <c r="U590" i="34"/>
  <c r="U566"/>
  <c r="T11"/>
  <c r="S11"/>
  <c r="J41" i="32"/>
  <c r="L41"/>
  <c r="M41"/>
  <c r="K560" i="34"/>
  <c r="U560" s="1"/>
  <c r="P41" i="32" l="1"/>
  <c r="O41"/>
  <c r="I41"/>
  <c r="H41"/>
  <c r="Q46"/>
  <c r="G41"/>
  <c r="Q41" l="1"/>
  <c r="O8" i="34" l="1"/>
  <c r="S8"/>
  <c r="P8"/>
  <c r="M8"/>
  <c r="T8"/>
  <c r="R8"/>
  <c r="K8"/>
  <c r="L8"/>
  <c r="Q8"/>
  <c r="I32"/>
  <c r="I9" i="31" s="1"/>
  <c r="M32" i="34"/>
  <c r="M9" i="31" s="1"/>
  <c r="O32" i="34"/>
  <c r="O9" i="31" s="1"/>
  <c r="K32" i="34"/>
  <c r="K9" i="31" s="1"/>
  <c r="N8" i="34"/>
  <c r="T32"/>
  <c r="T9" i="31" s="1"/>
  <c r="H32" i="34"/>
  <c r="P32"/>
  <c r="P9" i="31" s="1"/>
  <c r="L32" i="34"/>
  <c r="L9" i="31" s="1"/>
  <c r="S32" i="34"/>
  <c r="S9" i="31" s="1"/>
  <c r="Q32" i="34"/>
  <c r="Q9" i="31" s="1"/>
  <c r="N32" i="34"/>
  <c r="N9" i="31" s="1"/>
  <c r="J32" i="34"/>
  <c r="J9" i="31" s="1"/>
  <c r="R32" i="34"/>
  <c r="R9" i="31" s="1"/>
  <c r="U32" i="34" l="1"/>
  <c r="U16" s="1"/>
  <c r="Q8" i="31"/>
  <c r="Q16" i="34"/>
  <c r="Q6" s="1"/>
  <c r="N8" i="31"/>
  <c r="N16" i="34"/>
  <c r="J8" i="31"/>
  <c r="F12" i="32" s="1"/>
  <c r="J16" i="34"/>
  <c r="L8" i="31"/>
  <c r="L16" i="34"/>
  <c r="L6" s="1"/>
  <c r="I8" i="31"/>
  <c r="E12" i="32" s="1"/>
  <c r="I16" i="34"/>
  <c r="H9" i="31"/>
  <c r="H8" s="1"/>
  <c r="D12" i="32" s="1"/>
  <c r="H16" i="34"/>
  <c r="O8" i="31"/>
  <c r="O16" i="34"/>
  <c r="O6" s="1"/>
  <c r="P8" i="31"/>
  <c r="P16" i="34"/>
  <c r="K8" i="31"/>
  <c r="K16" i="34"/>
  <c r="R8" i="31"/>
  <c r="R16" i="34"/>
  <c r="S8" i="31"/>
  <c r="S16" i="34"/>
  <c r="T8" i="31"/>
  <c r="T16" i="34"/>
  <c r="T6" s="1"/>
  <c r="M8" i="31"/>
  <c r="M16" i="34"/>
  <c r="M6" s="1"/>
  <c r="L31"/>
  <c r="L15" s="1"/>
  <c r="Q31"/>
  <c r="Q15" s="1"/>
  <c r="H31"/>
  <c r="N31"/>
  <c r="N15" s="1"/>
  <c r="P31"/>
  <c r="P15" s="1"/>
  <c r="O31"/>
  <c r="O15" s="1"/>
  <c r="I31"/>
  <c r="I15" s="1"/>
  <c r="R31"/>
  <c r="R15" s="1"/>
  <c r="S31"/>
  <c r="S15" s="1"/>
  <c r="T31"/>
  <c r="T15" s="1"/>
  <c r="K31"/>
  <c r="K15" s="1"/>
  <c r="M31"/>
  <c r="M15" s="1"/>
  <c r="J31"/>
  <c r="J15" s="1"/>
  <c r="U18"/>
  <c r="M7" i="31" l="1"/>
  <c r="M6" s="1"/>
  <c r="M5" s="1"/>
  <c r="I12" i="32"/>
  <c r="K7" i="31"/>
  <c r="K6" s="1"/>
  <c r="K5" s="1"/>
  <c r="G12" i="32"/>
  <c r="G6" s="1"/>
  <c r="S7" i="31"/>
  <c r="S6" s="1"/>
  <c r="S5" s="1"/>
  <c r="O12" i="32"/>
  <c r="O7" i="31"/>
  <c r="O6" s="1"/>
  <c r="O5" s="1"/>
  <c r="K12" i="32"/>
  <c r="K6" s="1"/>
  <c r="Q7" i="31"/>
  <c r="Q6" s="1"/>
  <c r="Q5" s="1"/>
  <c r="M12" i="32"/>
  <c r="T7" i="31"/>
  <c r="T6" s="1"/>
  <c r="T5" s="1"/>
  <c r="P12" i="32"/>
  <c r="P6" s="1"/>
  <c r="R7" i="31"/>
  <c r="R6" s="1"/>
  <c r="R5" s="1"/>
  <c r="N12" i="32"/>
  <c r="N6" s="1"/>
  <c r="P7" i="31"/>
  <c r="P6" s="1"/>
  <c r="P5" s="1"/>
  <c r="L12" i="32"/>
  <c r="L7" i="31"/>
  <c r="L6" s="1"/>
  <c r="L5" s="1"/>
  <c r="H12" i="32"/>
  <c r="H6" s="1"/>
  <c r="N7" i="31"/>
  <c r="N6" s="1"/>
  <c r="N5" s="1"/>
  <c r="J12" i="32"/>
  <c r="J6" s="1"/>
  <c r="H15" i="34"/>
  <c r="U31"/>
  <c r="U15" s="1"/>
  <c r="U9" i="31"/>
  <c r="J7" i="22" s="1"/>
  <c r="K6" i="34"/>
  <c r="K11" i="32"/>
  <c r="S6" i="34"/>
  <c r="O5"/>
  <c r="Q5"/>
  <c r="P5"/>
  <c r="S5"/>
  <c r="R5"/>
  <c r="P11" i="32"/>
  <c r="P6" i="34"/>
  <c r="T5"/>
  <c r="U8" i="31"/>
  <c r="J6" i="22" s="1"/>
  <c r="G11" i="32"/>
  <c r="N6" i="34"/>
  <c r="R6"/>
  <c r="F11" i="32"/>
  <c r="M6" l="1"/>
  <c r="M5" s="1"/>
  <c r="I11"/>
  <c r="I6"/>
  <c r="L11"/>
  <c r="L6"/>
  <c r="L5" s="1"/>
  <c r="O5"/>
  <c r="O6"/>
  <c r="O11"/>
  <c r="K5"/>
  <c r="H11"/>
  <c r="P5"/>
  <c r="M11"/>
  <c r="D11"/>
  <c r="E11"/>
  <c r="Q12"/>
  <c r="J11"/>
  <c r="N11"/>
  <c r="N5"/>
  <c r="Q11" l="1"/>
  <c r="J78" i="34" l="1"/>
  <c r="J115"/>
  <c r="J72" s="1"/>
  <c r="N115"/>
  <c r="N72" s="1"/>
  <c r="N5" s="1"/>
  <c r="N78"/>
  <c r="I115"/>
  <c r="I72" s="1"/>
  <c r="I78"/>
  <c r="M115"/>
  <c r="M72" s="1"/>
  <c r="M5" s="1"/>
  <c r="M78"/>
  <c r="M11" s="1"/>
  <c r="K115"/>
  <c r="K72" s="1"/>
  <c r="K5" s="1"/>
  <c r="K78"/>
  <c r="K11" s="1"/>
  <c r="L78"/>
  <c r="L11" s="1"/>
  <c r="L115"/>
  <c r="L72" s="1"/>
  <c r="L5" s="1"/>
  <c r="H115"/>
  <c r="H78"/>
  <c r="U78" l="1"/>
  <c r="H72"/>
  <c r="U72" s="1"/>
  <c r="U115"/>
  <c r="J5" i="32"/>
  <c r="J17"/>
  <c r="N11" i="34"/>
  <c r="D17" i="32" l="1"/>
  <c r="H5"/>
  <c r="H17"/>
  <c r="I5"/>
  <c r="I17"/>
  <c r="G5"/>
  <c r="G17"/>
  <c r="F17"/>
  <c r="E17"/>
  <c r="Q22"/>
  <c r="Q17" l="1"/>
  <c r="J633" i="34"/>
  <c r="J8" s="1"/>
  <c r="I637"/>
  <c r="I12" s="1"/>
  <c r="H633"/>
  <c r="I633"/>
  <c r="I8" s="1"/>
  <c r="J77" i="31"/>
  <c r="I656" i="34"/>
  <c r="J656"/>
  <c r="H656"/>
  <c r="J651"/>
  <c r="I77" i="31"/>
  <c r="I651" i="34"/>
  <c r="H651"/>
  <c r="I7" i="31" l="1"/>
  <c r="I6" s="1"/>
  <c r="I5" s="1"/>
  <c r="E48" i="32"/>
  <c r="E6" s="1"/>
  <c r="J7" i="31"/>
  <c r="J6" s="1"/>
  <c r="J5" s="1"/>
  <c r="F48" i="32"/>
  <c r="F6" s="1"/>
  <c r="H8" i="34"/>
  <c r="U633"/>
  <c r="U8" s="1"/>
  <c r="U651"/>
  <c r="U656"/>
  <c r="H631"/>
  <c r="I650"/>
  <c r="I630" s="1"/>
  <c r="I5" s="1"/>
  <c r="H637"/>
  <c r="U79" i="31"/>
  <c r="J77" i="22" s="1"/>
  <c r="H636" i="34"/>
  <c r="H650"/>
  <c r="I636"/>
  <c r="J650"/>
  <c r="J630" s="1"/>
  <c r="J5" s="1"/>
  <c r="J636"/>
  <c r="I631"/>
  <c r="J637"/>
  <c r="J12" s="1"/>
  <c r="H77" i="31"/>
  <c r="D48" i="32" s="1"/>
  <c r="D6" s="1"/>
  <c r="J631" i="34"/>
  <c r="U636" l="1"/>
  <c r="U11" s="1"/>
  <c r="U650"/>
  <c r="U631"/>
  <c r="H12"/>
  <c r="U637"/>
  <c r="U12" s="1"/>
  <c r="H6"/>
  <c r="U77" i="31"/>
  <c r="J75" i="22" s="1"/>
  <c r="H7" i="31"/>
  <c r="E52" i="32"/>
  <c r="E10" s="1"/>
  <c r="I11" i="34"/>
  <c r="D52" i="32"/>
  <c r="D10" s="1"/>
  <c r="H11" i="34"/>
  <c r="I6"/>
  <c r="J11"/>
  <c r="F52" i="32"/>
  <c r="F10" s="1"/>
  <c r="J6" i="34"/>
  <c r="H630"/>
  <c r="U630" s="1"/>
  <c r="H6" i="31" l="1"/>
  <c r="H5" s="1"/>
  <c r="F5" i="32"/>
  <c r="F47"/>
  <c r="D5"/>
  <c r="Q52"/>
  <c r="Q10" s="1"/>
  <c r="D47"/>
  <c r="U7" i="31"/>
  <c r="E5" i="32"/>
  <c r="E47"/>
  <c r="Q48"/>
  <c r="Q6" s="1"/>
  <c r="H5" i="34"/>
  <c r="U5"/>
  <c r="U6"/>
  <c r="U6" i="31" l="1"/>
  <c r="Q47" i="32"/>
  <c r="U5" i="31" l="1"/>
  <c r="J5" i="22" s="1"/>
  <c r="Q5" i="32"/>
  <c r="E22" i="13" l="1"/>
  <c r="G22" l="1"/>
  <c r="I22" l="1"/>
  <c r="K22" l="1"/>
  <c r="M22" l="1"/>
  <c r="O22" l="1"/>
  <c r="Q22" l="1"/>
  <c r="S22" l="1"/>
  <c r="U22" l="1"/>
  <c r="W22" l="1"/>
  <c r="Y22" l="1"/>
  <c r="AA22" l="1"/>
  <c r="AC22" l="1"/>
  <c r="I35" l="1"/>
  <c r="S35"/>
  <c r="E35"/>
  <c r="Q35"/>
  <c r="G35"/>
  <c r="K35"/>
  <c r="G39"/>
  <c r="I39"/>
  <c r="M39"/>
  <c r="O39"/>
  <c r="E39"/>
  <c r="Q39"/>
  <c r="O35" l="1"/>
  <c r="S39"/>
  <c r="K39"/>
  <c r="M35"/>
  <c r="E37" l="1"/>
  <c r="G37" l="1"/>
  <c r="I37"/>
  <c r="K37" l="1"/>
  <c r="M37" l="1"/>
  <c r="O37" l="1"/>
  <c r="Q37" l="1"/>
  <c r="S37" l="1"/>
  <c r="U37" l="1"/>
  <c r="U35"/>
  <c r="AA39"/>
  <c r="AC37"/>
  <c r="AA37"/>
  <c r="Y37"/>
  <c r="U39"/>
  <c r="Y35"/>
  <c r="W37"/>
  <c r="AC35" l="1"/>
  <c r="W35"/>
  <c r="AC39"/>
  <c r="W39"/>
  <c r="AA35"/>
  <c r="Y39"/>
  <c r="I77" l="1"/>
  <c r="E77"/>
  <c r="AA77"/>
  <c r="Y77"/>
  <c r="J10" i="26"/>
  <c r="O11" i="13" s="1"/>
  <c r="N10" i="26"/>
  <c r="W11" i="13" s="1"/>
  <c r="M77"/>
  <c r="S77"/>
  <c r="K77"/>
  <c r="F10" i="26"/>
  <c r="G11" i="13" s="1"/>
  <c r="AC77"/>
  <c r="K10" i="26"/>
  <c r="Q11" i="13" s="1"/>
  <c r="U77"/>
  <c r="W77" l="1"/>
  <c r="E79"/>
  <c r="O10" i="26"/>
  <c r="Y11" i="13" s="1"/>
  <c r="P10" i="26"/>
  <c r="AA11" i="13" s="1"/>
  <c r="L10" i="26"/>
  <c r="S11" i="13" s="1"/>
  <c r="M10" i="26"/>
  <c r="U11" i="13" s="1"/>
  <c r="O77"/>
  <c r="I10" i="26"/>
  <c r="M11" i="13" s="1"/>
  <c r="Q10" i="26"/>
  <c r="AC11" i="13" s="1"/>
  <c r="G77"/>
  <c r="G10" i="26"/>
  <c r="I11" i="13" s="1"/>
  <c r="H10" i="26"/>
  <c r="K11" i="13" s="1"/>
  <c r="E10" i="26"/>
  <c r="E11" i="13" s="1"/>
  <c r="Q77"/>
  <c r="G79" l="1"/>
  <c r="G7" l="1"/>
  <c r="E7"/>
  <c r="I79"/>
  <c r="E13" l="1"/>
  <c r="E13" i="26"/>
  <c r="E14" i="13" s="1"/>
  <c r="K79"/>
  <c r="I7"/>
  <c r="G13" l="1"/>
  <c r="F13" i="26"/>
  <c r="G14" i="13" s="1"/>
  <c r="K7"/>
  <c r="M79"/>
  <c r="G13" i="26" l="1"/>
  <c r="I14" i="13" s="1"/>
  <c r="I13"/>
  <c r="M7"/>
  <c r="O79"/>
  <c r="Q79" l="1"/>
  <c r="K13"/>
  <c r="H13" i="26"/>
  <c r="K14" i="13" s="1"/>
  <c r="O7"/>
  <c r="M13" l="1"/>
  <c r="I13" i="26"/>
  <c r="M14" i="13" s="1"/>
  <c r="Q7"/>
  <c r="S79"/>
  <c r="U79" l="1"/>
  <c r="J13" i="26"/>
  <c r="O14" i="13" s="1"/>
  <c r="O13"/>
  <c r="S7"/>
  <c r="W79" l="1"/>
  <c r="U7"/>
  <c r="K13" i="26"/>
  <c r="Q14" i="13" s="1"/>
  <c r="Q13"/>
  <c r="W7" l="1"/>
  <c r="Y79"/>
  <c r="L13" i="26"/>
  <c r="S14" i="13" s="1"/>
  <c r="S13"/>
  <c r="U13" l="1"/>
  <c r="M13" i="26"/>
  <c r="U14" i="13" s="1"/>
  <c r="AA79"/>
  <c r="Y7"/>
  <c r="N13" i="26" l="1"/>
  <c r="W14" i="13" s="1"/>
  <c r="W13"/>
  <c r="AC79"/>
  <c r="AA7"/>
  <c r="AC7" l="1"/>
  <c r="Y13"/>
  <c r="O13" i="26"/>
  <c r="Y14" i="13" s="1"/>
  <c r="P13" i="26" l="1"/>
  <c r="AA14" i="13" s="1"/>
  <c r="AA13"/>
  <c r="AC13" l="1"/>
  <c r="Q13" i="26"/>
  <c r="AC14" i="13" s="1"/>
</calcChain>
</file>

<file path=xl/sharedStrings.xml><?xml version="1.0" encoding="utf-8"?>
<sst xmlns="http://schemas.openxmlformats.org/spreadsheetml/2006/main" count="3008" uniqueCount="629">
  <si>
    <t xml:space="preserve">Статус     </t>
  </si>
  <si>
    <t xml:space="preserve">Наименование государственной программы, подпрограммы государственной программы, федеральной целевой программы (подпрограммы федеральной целевой  программы), ведомственной целевой программы, основного мероприятия  </t>
  </si>
  <si>
    <t>Ответственный исполнитель, соисполнители, государственный заказчик-координатор</t>
  </si>
  <si>
    <t>ГРБС</t>
  </si>
  <si>
    <t>РзПр</t>
  </si>
  <si>
    <t>ЦСР</t>
  </si>
  <si>
    <t>ВР</t>
  </si>
  <si>
    <t>ВСЕГО</t>
  </si>
  <si>
    <t xml:space="preserve">Ответственный исполнитель, 
соисполнители,       
государственный       
заказчик-координатор    
</t>
  </si>
  <si>
    <t xml:space="preserve">федеральный бюджет          </t>
  </si>
  <si>
    <t xml:space="preserve">консолидированные бюджеты субъектов РФ      </t>
  </si>
  <si>
    <t xml:space="preserve">государственные внебюджетные фонды Российской Федерации  </t>
  </si>
  <si>
    <t xml:space="preserve">территориальные государственные внебюджетные фонды          </t>
  </si>
  <si>
    <t>Единица 
измерения</t>
  </si>
  <si>
    <t>единиц</t>
  </si>
  <si>
    <t>%</t>
  </si>
  <si>
    <t xml:space="preserve">N 
п/п
</t>
  </si>
  <si>
    <t xml:space="preserve">Показатель  
(индикатор)  
(наименование)
</t>
  </si>
  <si>
    <t xml:space="preserve">Значения показателей           </t>
  </si>
  <si>
    <t xml:space="preserve">Сведения о показателях (индикаторах) государственной программы, подпрограмм государственной программы, федеральных целевых программ (подпрограмм федеральных целевых программ) и их значениях
</t>
  </si>
  <si>
    <t>Перечень ведомственных целевых программ и основных мероприятий государственной программы</t>
  </si>
  <si>
    <t>N
п/п</t>
  </si>
  <si>
    <t>Ответственный
исполнитель</t>
  </si>
  <si>
    <t xml:space="preserve">Срок    </t>
  </si>
  <si>
    <t>Ожидаемый непосредственный результат (краткое описание)</t>
  </si>
  <si>
    <t>Последствия нереализации ведомственной целевой программы, основного мероприятия</t>
  </si>
  <si>
    <t>Связь с  показателями государственной программы (подпрограммы)</t>
  </si>
  <si>
    <t>начала реализации</t>
  </si>
  <si>
    <t>окончания реализации</t>
  </si>
  <si>
    <t>Таблица 2</t>
  </si>
  <si>
    <t>-</t>
  </si>
  <si>
    <t xml:space="preserve">Подпрограмма 1.  "Самолетостроение"                </t>
  </si>
  <si>
    <t xml:space="preserve">Подпрограмма 1.  "Самолетостроение"        </t>
  </si>
  <si>
    <t>Таблица 4</t>
  </si>
  <si>
    <t xml:space="preserve">Сведения об основных мерах правового регулирования в сфере реализации государственной программы
</t>
  </si>
  <si>
    <t xml:space="preserve">Основные положения      
нормативного правового акта  
</t>
  </si>
  <si>
    <t xml:space="preserve">Ответственный
исполнитель и
соисполнители
</t>
  </si>
  <si>
    <t>Таблица 5</t>
  </si>
  <si>
    <t xml:space="preserve">Прогноз сводных показателей государственных заданий на оказание государственных услуг федеральными государственными учреждениями по государственной программе Российской Федерации
</t>
  </si>
  <si>
    <t xml:space="preserve">Наименование услуги,  показателя объема услуги, подпрограммы/ВЦП     
</t>
  </si>
  <si>
    <t xml:space="preserve">Значение показателя объема услуги        </t>
  </si>
  <si>
    <t xml:space="preserve">Расходы федерального бюджета на оказание государственной  услуги, тыс. руб.     </t>
  </si>
  <si>
    <t>Таблица 8</t>
  </si>
  <si>
    <t xml:space="preserve">Расчеты по бюджетным ассигнованиям федерального бюджета на исполнение публичных нормативных обязательств, объемов субвенций из федерального бюджета и выплат, осуществляемых за счет средств федерального бюджета государственными внебюджетными фондами Российской Федерации в соответствии с законодательством Российской Федерации отдельным категориям граждан по государственной  программе
</t>
  </si>
  <si>
    <t xml:space="preserve">Наименование
</t>
  </si>
  <si>
    <t>Показатели</t>
  </si>
  <si>
    <t>Публичные нормативные обязательства</t>
  </si>
  <si>
    <t>Размер выплаты (тыс. руб./чел.)</t>
  </si>
  <si>
    <t>Оценка численности получателей (чел.)</t>
  </si>
  <si>
    <t>Государственная программа</t>
  </si>
  <si>
    <t>Таблица 10</t>
  </si>
  <si>
    <t xml:space="preserve">Аналитическое распределение средств подпрограммы "Обеспечение реализации государственной программы" по подпрограммам и ведомственным целевым программам (тыс. руб.)
</t>
  </si>
  <si>
    <t>Таблица 11</t>
  </si>
  <si>
    <t xml:space="preserve">Оценка степени влияния выделения дополнительных объемов ресурсов на показатели (индикаторы) государственной программы (подпрограммы)
</t>
  </si>
  <si>
    <t xml:space="preserve">С учетом
доп.  
ресурсов
</t>
  </si>
  <si>
    <t xml:space="preserve">Без   
учета  
доп.  
ресурсов
</t>
  </si>
  <si>
    <t>Таблица 12</t>
  </si>
  <si>
    <t xml:space="preserve">Оценка степени влияния выделения дополнительных объемов ресурсов на сроки и ожидаемые непосредственные результаты реализации ведомственных целевых программ и основных мероприятий подпрограмм
</t>
  </si>
  <si>
    <t xml:space="preserve">Срок         </t>
  </si>
  <si>
    <t xml:space="preserve">С учетом дополнительных ресурсов        </t>
  </si>
  <si>
    <t>Таблица 13</t>
  </si>
  <si>
    <t xml:space="preserve">Сведения о показателях, включенных в Федеральный план статистических работ
</t>
  </si>
  <si>
    <t xml:space="preserve">Наименование     
показателя      
</t>
  </si>
  <si>
    <t xml:space="preserve">Пункт Федерального плана
статистических работ  
</t>
  </si>
  <si>
    <t>Таблица 14</t>
  </si>
  <si>
    <t xml:space="preserve">ПАСПОРТ подпрограммы государственной программы Российской Федерации
</t>
  </si>
  <si>
    <t>Таблица 15</t>
  </si>
  <si>
    <t xml:space="preserve">Финансирование 
(тыс.  руб.) 
</t>
  </si>
  <si>
    <t xml:space="preserve">Номер и наименование ведомственной 
целевой программы, основного мероприятия  </t>
  </si>
  <si>
    <t xml:space="preserve">Ответственный  
исполнитель    
(Ф.И.О., должность)  
</t>
  </si>
  <si>
    <t xml:space="preserve">Номер и наименование ведомственной целевой  программы, основного мероприятия </t>
  </si>
  <si>
    <t>Показатель объема услуги:</t>
  </si>
  <si>
    <t>Государственная программа (всего)</t>
  </si>
  <si>
    <t xml:space="preserve">Номер и наименование ведомственной целевой программы, основного мероприятия    </t>
  </si>
  <si>
    <t>Ответственный исполнитель</t>
  </si>
  <si>
    <t xml:space="preserve">КБК  (федеральный бюджет)
</t>
  </si>
  <si>
    <t xml:space="preserve">Вид нормативного правового акта
</t>
  </si>
  <si>
    <t xml:space="preserve">Ожидаемые сроки  
принятия 
</t>
  </si>
  <si>
    <t>Увеличение производительности труда, рентабельности активов и чистой прибыли</t>
  </si>
  <si>
    <t>тыс.руб.</t>
  </si>
  <si>
    <t>Расходы( тыс. руб.), годы</t>
  </si>
  <si>
    <t>Расходы ( тыс. руб.), годы</t>
  </si>
  <si>
    <t>Подпрограмма 2. "Вертолётостроение"</t>
  </si>
  <si>
    <t xml:space="preserve">Подпрограмма 2. Вертолетостроение                          </t>
  </si>
  <si>
    <t xml:space="preserve">Подпрограмма 3.  "Авиационное двигателестроение"        </t>
  </si>
  <si>
    <t xml:space="preserve">Подпрограмма 3.  "Авиационное двигателестроение"               </t>
  </si>
  <si>
    <t xml:space="preserve">Подпрограмма 4.  "Авиационное агрегатостроение"            </t>
  </si>
  <si>
    <t>тыс. руб.</t>
  </si>
  <si>
    <t xml:space="preserve">Подпрограмма 4.  "Авиационное агрегатостроение"               </t>
  </si>
  <si>
    <t xml:space="preserve">Подпрограмма 5.  "Авиационное приборостроение (авионика)"           </t>
  </si>
  <si>
    <t xml:space="preserve">Подпрограмма 6.  "Малая авиация"           </t>
  </si>
  <si>
    <t xml:space="preserve">Подпрограмма 6.  "Малая авиация"         </t>
  </si>
  <si>
    <t xml:space="preserve">Подпрограмма 8.  "Авиационная наука и технологии "           </t>
  </si>
  <si>
    <t>Общепрограммные мероприятия</t>
  </si>
  <si>
    <t>Общепрограммные индикаторы</t>
  </si>
  <si>
    <t>Министерство промышленности и торговли Российской Федерации</t>
  </si>
  <si>
    <t>2013-2025</t>
  </si>
  <si>
    <t>лет</t>
  </si>
  <si>
    <t xml:space="preserve">Количество сервисных центров для воздушных судов малой и региональной авиации  в России, странах СНГ и мире
</t>
  </si>
  <si>
    <t xml:space="preserve">Количество учебных центров для летного и технического состава воздушных судов малой и региональной авиации  в России, странах СНГ и мире
</t>
  </si>
  <si>
    <t xml:space="preserve">26.10. Мониторинг показателей  деятельности предприятий промышленного и оборонно-промышленного комплексов           </t>
  </si>
  <si>
    <t xml:space="preserve">Итоги разработки  базовых таблиц  "затраты-выпуск"    </t>
  </si>
  <si>
    <t xml:space="preserve">Наименование показателя  </t>
  </si>
  <si>
    <t xml:space="preserve">Единица измерения        </t>
  </si>
  <si>
    <t xml:space="preserve">Определение показателя   </t>
  </si>
  <si>
    <t>Сведения о показателе государственной программы, подлежащие включению в Федеральный план статистических работ</t>
  </si>
  <si>
    <t>Таблица 13а</t>
  </si>
  <si>
    <t xml:space="preserve">Субъект официального статистического учета, ответственный за сбор и представление информации               </t>
  </si>
  <si>
    <t xml:space="preserve">Исполнитель, ответственный  за формирование показателя  (контактная информация:   ф.и.о., должность, телефон,адрес электронной почты)    </t>
  </si>
  <si>
    <t xml:space="preserve">Алгоритм формирования показателя и методологические пояснения к показателю         </t>
  </si>
  <si>
    <t xml:space="preserve">Наблюдаемые характеристики показателя              </t>
  </si>
  <si>
    <t xml:space="preserve">Временные характеристики показателя </t>
  </si>
  <si>
    <t xml:space="preserve">Дополнительные характеристики, необходимые для описания показателя   </t>
  </si>
  <si>
    <t>Подпрограмма 9 "Обеспечение реализации государственной программы"</t>
  </si>
  <si>
    <t>человек</t>
  </si>
  <si>
    <t>Код бюджетной классификации</t>
  </si>
  <si>
    <t xml:space="preserve">Министерство промышленности и торговли Российской Федерации
</t>
  </si>
  <si>
    <t>х</t>
  </si>
  <si>
    <t>Распоряжение Правительства Российской Федерации</t>
  </si>
  <si>
    <t>Постановление Правительства Российской Федерации</t>
  </si>
  <si>
    <t>Федеральный закон</t>
  </si>
  <si>
    <t>Об осуществлении федеральным государственным бюджетным учреждением “Национальный исследовательский центр «Институт имени Н.Е. Жуковского» от имени Российской Федерации полномочий собственника имущества федеральных государственных унитарных предприятий и федерального казенного предприятия, участвующих в проекте по созданию национального исследовательского центра «Институт имени Н.Е. Жуковского»</t>
  </si>
  <si>
    <t>О национальном исследовательском центре «Институт имени Н.Е. Жуковского</t>
  </si>
  <si>
    <t>О создании федерального государственного бюджетного учреждения “Национальный исследовательский центр «Институт имени Н.Е. Жуковского»</t>
  </si>
  <si>
    <t xml:space="preserve">Код бюджетной классификации   </t>
  </si>
  <si>
    <t>Объем добавленной стоимости</t>
  </si>
  <si>
    <t>Выручка (нетто) от продажи товаров, продукции, работ, услуг промышленных предприятий</t>
  </si>
  <si>
    <t xml:space="preserve">Производительность труда промышленных предприятий </t>
  </si>
  <si>
    <t xml:space="preserve">Средний возраст работников отрасли
</t>
  </si>
  <si>
    <t xml:space="preserve">Количество работников получавших образование или прошедших практику за границей
</t>
  </si>
  <si>
    <t xml:space="preserve">Количество поставленных региональных гражданских ВС
</t>
  </si>
  <si>
    <t xml:space="preserve">Объём оказанных сервисных услуг в денежном выражении
</t>
  </si>
  <si>
    <t xml:space="preserve">Количество поставленных узкофюзеляжных ВС
</t>
  </si>
  <si>
    <t xml:space="preserve">Наличие сформированного технического решения и оценки дальнейшей реализуемости проекта перспективного широкофюзеляжного самолёта после прохождения четвертого гейта
</t>
  </si>
  <si>
    <t xml:space="preserve">Объём оказанных сервисных услуг в денежном выражении
</t>
  </si>
  <si>
    <t xml:space="preserve">Объём продаж в денежном выражении от продаж компонентов иностранным производителям авиационных двигателей
</t>
  </si>
  <si>
    <t xml:space="preserve">Объём продаж в денежном выражении  продукции за исключением авиационных двигателей и компонентов
</t>
  </si>
  <si>
    <t xml:space="preserve">Объём продаж в денежном выражении компонентов для гражданских ВС иностранным агрегатостроителям
</t>
  </si>
  <si>
    <t xml:space="preserve">Объём продаж в денежном выражении компонентов для военных ВС иностранным агрегатостроителям
</t>
  </si>
  <si>
    <t xml:space="preserve">Объём продаж в денежном выражении компонентов для гражданских ВС иностранным производителям авиационных систем
</t>
  </si>
  <si>
    <t xml:space="preserve">Объём продаж в денежном выражении компонентов для военных ВС иностранным производителям авиационных систем
</t>
  </si>
  <si>
    <t xml:space="preserve">Объём продаж в денежном выражении продукции, за исключением приборов и комплектующих авиационного назначения
</t>
  </si>
  <si>
    <t xml:space="preserve">Объём экспорта в денежном выражении авиационных комплексов (БРЭО ИМА) для гражданских ВС, за исключением комплексов, поставляемых на экспорт в составе российских ВС
</t>
  </si>
  <si>
    <t xml:space="preserve">Объём экспорта в денежном выражении авиационных комплексов (БРЭО ИМА) для военных ВС, за исключением комплексов, поставляемых на экспорт в составе российских ВС
</t>
  </si>
  <si>
    <t xml:space="preserve">Выручка (нетто) от продаж товаров, работ, услуг  предприятий, выпускающих ВС малой авиации
</t>
  </si>
  <si>
    <t xml:space="preserve">Рентабельность активов (ROA) предприятий, выпускающих ВС малой авиации
</t>
  </si>
  <si>
    <t xml:space="preserve">Производительность труда предприятий, выпускающих ВС малой авиации
</t>
  </si>
  <si>
    <t>ед./чел.</t>
  </si>
  <si>
    <t>017 020</t>
  </si>
  <si>
    <t>04 12</t>
  </si>
  <si>
    <t>3408308</t>
  </si>
  <si>
    <t xml:space="preserve">Предоставление бюджетных инвестиций с целью обеспечения  функционирования организаций оборонно-промышленного комплекса
</t>
  </si>
  <si>
    <t>02 08</t>
  </si>
  <si>
    <t>7050100</t>
  </si>
  <si>
    <t>3400204</t>
  </si>
  <si>
    <t>450</t>
  </si>
  <si>
    <t xml:space="preserve">Предоставление ОАО «ОАК» бюджетных инвестиций с целью оптимизации  и модернизация активов ОАО «ОАК» и системы управления
</t>
  </si>
  <si>
    <t>Предоставление ОАО «ОАК» бюджетных инвестиций с целью уплаты купонного дохода по облигационному займу, привлеченному с предоставлением в 2010 году государственной гарантии РФ на погашение кредитов, привлеченных открытым акционерным обществом "Объединенная авиастроительная корпорация", его дочерними и зависимыми обществами на финансирование инвестиционной и основной производственной деятельности</t>
  </si>
  <si>
    <t>3400201</t>
  </si>
  <si>
    <t xml:space="preserve">Размещение заказа на выполнение НИОКР по ПАК ФА
</t>
  </si>
  <si>
    <t xml:space="preserve">Государственные гарантии Российской Федерации лизинговым компаниям по остаточной стоимости отечественных воздушных судов
</t>
  </si>
  <si>
    <t>Государственные гарантии Российской Федерации лизинговым компаниям по остаточной стоимости отечественных воздушных судов</t>
  </si>
  <si>
    <t>Предоставление «Объединенная промышленная корпорация «Оборонпром» бюджетных инвестиций с целью уплаты купонного дохода по облигационному займу, привлеченному с предоставлением в 2010 году государственной гарантии Российской Федерации на погашение кредитов, привлеченных открытым акционерным обществом  «Объединенная промышленная корпорация «Оборонпром» на финансирование инвестиционной и основной производственной деятельности</t>
  </si>
  <si>
    <t xml:space="preserve">Предоставление ОАО «Вертолёты России» бюджетных инвестиций с целью оптимизации и модернизация активов ОАО «Вертолёты России» и системы управления </t>
  </si>
  <si>
    <t xml:space="preserve">Предоставление ОАО «ОДК» бюджетных инвестиций с целью оптимизации и модернизации активов и системы управления
</t>
  </si>
  <si>
    <t>3400210</t>
  </si>
  <si>
    <t xml:space="preserve">Размещение  заказа на выполнение НИОКР по созданию продукции второй очереди ключевых компетенций 
</t>
  </si>
  <si>
    <t xml:space="preserve">Предоставление ОАО «Концерн «Авиационное оборудование» бюджетных инвестиций с целью оптимизации и модернизации активов и системы управления
</t>
  </si>
  <si>
    <t>Государственные гарантии РФ для участия в международных программах по разделению рисков</t>
  </si>
  <si>
    <t xml:space="preserve">Предоставление ОАО «Концерн «Авиаприборостроение» бюджетных инвестиций с целью оптимизации и модернизации активов и системы управления
</t>
  </si>
  <si>
    <t xml:space="preserve">Предоставление государственных гарантий для участия компаний в  международных программах по разделению рисков
</t>
  </si>
  <si>
    <t>04 11</t>
  </si>
  <si>
    <t>1000000</t>
  </si>
  <si>
    <t>Повышение производительности труда и выручки отрасли</t>
  </si>
  <si>
    <t>Увеличение выручки и прибыли компании</t>
  </si>
  <si>
    <t>Ресурсное обеспечение реализации государственной программы за счет средств федерального бюджета (тыс. руб.)</t>
  </si>
  <si>
    <t xml:space="preserve">Статус 
</t>
  </si>
  <si>
    <t xml:space="preserve">Объем бюджетных ассигнований на исполнение ПНО  (тыс. руб.)       </t>
  </si>
  <si>
    <t xml:space="preserve">Гранты на повышенные стипендии студентам, обучающимся по целевым специальностям
</t>
  </si>
  <si>
    <t>Оплаты студентам ВУЗов целевых специальностей и работникам отрасли обучения (в том числе MBA) и стажировок за рубежом</t>
  </si>
  <si>
    <t xml:space="preserve">Оплата работникам отрасли  жилья
</t>
  </si>
  <si>
    <t xml:space="preserve">Ожидаемый непосредственный результат (краткое описание)
</t>
  </si>
  <si>
    <t xml:space="preserve">04 11
</t>
  </si>
  <si>
    <t>01 12</t>
  </si>
  <si>
    <t>07 06</t>
  </si>
  <si>
    <t>017 020; 07 05;х; 330</t>
  </si>
  <si>
    <t>017 020; х; х; 322</t>
  </si>
  <si>
    <t>017 020; 07 06; х; 340</t>
  </si>
  <si>
    <t xml:space="preserve"> Самолетостроение</t>
  </si>
  <si>
    <t xml:space="preserve">Подпрограмма 1. </t>
  </si>
  <si>
    <t>Вертолётостроение</t>
  </si>
  <si>
    <t xml:space="preserve">Подпрограмма 2. </t>
  </si>
  <si>
    <t xml:space="preserve">Авиационное двигателестроение    </t>
  </si>
  <si>
    <t xml:space="preserve">Подпрограмма 3.  </t>
  </si>
  <si>
    <t xml:space="preserve">Авиационное агрегатостроение           </t>
  </si>
  <si>
    <t xml:space="preserve">Подпрограмма 4.  </t>
  </si>
  <si>
    <t xml:space="preserve">Подпрограмма 5.  </t>
  </si>
  <si>
    <t xml:space="preserve">Авиационное приборостроение    </t>
  </si>
  <si>
    <t xml:space="preserve">Подпрограмма 6. </t>
  </si>
  <si>
    <t xml:space="preserve">Авиационная наука и технологии                    </t>
  </si>
  <si>
    <t xml:space="preserve">Подпрограмма 8.  </t>
  </si>
  <si>
    <t xml:space="preserve">Обеспечение реализации государственной программы                   </t>
  </si>
  <si>
    <t>Развитие авиационной промышленности</t>
  </si>
  <si>
    <t>Самолетостроение</t>
  </si>
  <si>
    <t>Подпрограмма 1</t>
  </si>
  <si>
    <t xml:space="preserve">Авиационное двигателестроение  </t>
  </si>
  <si>
    <t>Подпрограмма 3</t>
  </si>
  <si>
    <t>Подпрограмма 2</t>
  </si>
  <si>
    <t xml:space="preserve">Авиационное агрегатостроение     </t>
  </si>
  <si>
    <t xml:space="preserve">Подпрограмма 4      </t>
  </si>
  <si>
    <t xml:space="preserve">Авиационное приборостроение </t>
  </si>
  <si>
    <t xml:space="preserve">Подпрограмма 5  </t>
  </si>
  <si>
    <t xml:space="preserve">Малая авиация   </t>
  </si>
  <si>
    <t>Подпрограмма 6</t>
  </si>
  <si>
    <t xml:space="preserve">Авиационная наука и технологии      </t>
  </si>
  <si>
    <t>Обеспечение реализации государственной программы</t>
  </si>
  <si>
    <t>Развитие гражданской авиационной техники России на 2002-2010 годы и на период до 2015 года</t>
  </si>
  <si>
    <t xml:space="preserve">Федеральная целевая программа </t>
  </si>
  <si>
    <t xml:space="preserve">План реализации государственной программы </t>
  </si>
  <si>
    <t xml:space="preserve">юридические лица </t>
  </si>
  <si>
    <t xml:space="preserve">Подпрограмма 7             </t>
  </si>
  <si>
    <t>Подпрограмма 8</t>
  </si>
  <si>
    <t xml:space="preserve">Объём экспорта в денежном выражении двигателей для гражданских ВС и компонентов, за исключением двигателей и компонентов, поставляемых на экспорт в составе отечественных ВС
</t>
  </si>
  <si>
    <t xml:space="preserve">Объём экспорта в денежном выражении двигателей для военных ВС и компонентов, за исключением двигателей и компонентов, поставляемых на экспорт в составе отечественных ВС
</t>
  </si>
  <si>
    <t xml:space="preserve">Объём экспорта в денежном выражении агрегатов и систем для гражданских ВС, за исключением агрегатов и систем, поставляемых на экспорт в составе отечественных ВС
</t>
  </si>
  <si>
    <t xml:space="preserve">Объём экспорта в денежном выражении агрегатов и систем для военных ВС, за исключением агрегатов и систем, поставляемых на экспорт в составе отечественных ВС
</t>
  </si>
  <si>
    <t xml:space="preserve">Количество поставленных модернизированных воздушных судов малой и региональной авиации
</t>
  </si>
  <si>
    <t xml:space="preserve">Подпрограмма 7.  "Авиационная наука и технологии "           </t>
  </si>
  <si>
    <t>26.2 Экспорт продукции военного и гражданского назначения</t>
  </si>
  <si>
    <t xml:space="preserve">Подпрограмма 7.  </t>
  </si>
  <si>
    <t xml:space="preserve">Подпрограмма 5.  "Авиационное приборостроение"                </t>
  </si>
  <si>
    <t>Подпрограмма 8 "Обеспечение реализации государственной программы"</t>
  </si>
  <si>
    <t>Отклонение от установленных сроков предоставления статистических отчётов о ходе реализации Программы</t>
  </si>
  <si>
    <t xml:space="preserve">Количество поставленных  воздушных судов малой авиации
</t>
  </si>
  <si>
    <t xml:space="preserve">Рентабельность продаж ОАО « Концерн «Авиационное оборудование» чистая
</t>
  </si>
  <si>
    <t xml:space="preserve">Рентабельность продаж ОАО «ОДК» чистая
</t>
  </si>
  <si>
    <t xml:space="preserve">Рентабельность продаж ОАО «Вертолёты России» чистая
</t>
  </si>
  <si>
    <t xml:space="preserve">Рентабельность продаж ОАО «ОАК» чистая
</t>
  </si>
  <si>
    <t>за отчётный период</t>
  </si>
  <si>
    <t>Характеристика разреза   наблюдения</t>
  </si>
  <si>
    <t>годовая</t>
  </si>
  <si>
    <t>абсолютный</t>
  </si>
  <si>
    <t>дни</t>
  </si>
  <si>
    <t>Минпромторг</t>
  </si>
  <si>
    <t>Количество работников получавших образование или прошедших практику за границей</t>
  </si>
  <si>
    <t>единица</t>
  </si>
  <si>
    <t>Количество учебных центров для летного и технического состава воздушных судов малой и региональной авиации  в России, странах СНГ и мире</t>
  </si>
  <si>
    <t>Количество сервисных центров для воздушных судов малой и региональной авиации  в России, странах СНГ и мире</t>
  </si>
  <si>
    <t>Количество поставленных модернизированных воздушных судов малой и региональной авиации</t>
  </si>
  <si>
    <t>Количество поставленных новых авиационных и вертолетных двигателей военного, двойного и гражданского применения</t>
  </si>
  <si>
    <t>Количество поставленных вертолетов военного и гражданского применения</t>
  </si>
  <si>
    <t>Размещение заказа на выполнение прикладных НИР по перспективным проектам (отраслевые проекты)</t>
  </si>
  <si>
    <t>Размещение заказа на выполнение НИР по регулярному предоставлению отчётов о ходе реализации Программы и подготовке нормативных документов</t>
  </si>
  <si>
    <t>Погосян М.А., президент ОАО "ОАК"</t>
  </si>
  <si>
    <t>Петров Д.Е., генеральный директор ОАО "Вертолёты Россиии"</t>
  </si>
  <si>
    <t>Реус А.Г., генеральный директор ОАО "ОДК"</t>
  </si>
  <si>
    <t>Тюлин А.Е., генеральный директор   ОАО «Концерн «Авиаприборостроение»</t>
  </si>
  <si>
    <t>Рыбин А.А., генеральный директор  ОАО «Концерн «Авиационное оборудование»</t>
  </si>
  <si>
    <t>Фадеев С.В., Директор департамента научно-исследовательских и опытно-конструкторских работе ФГУП "Авиакомплект"</t>
  </si>
  <si>
    <t xml:space="preserve">Подпрограмма 5.  "Авиационное приборостроение"           </t>
  </si>
  <si>
    <t>Государственная программа(с учетом ФЦП "РГАТ", но без учета ФЦП "ОПК" )</t>
  </si>
  <si>
    <t>Малая авиация</t>
  </si>
  <si>
    <t>Запланировано</t>
  </si>
  <si>
    <t>Субъект официального статистического учета</t>
  </si>
  <si>
    <t>Размещение заказа на выполнение НИР по разработке широкофюзеляжного самолёта
(мероприятие финансируется через Подпрограмму "Авиационная наука и технологии")</t>
  </si>
  <si>
    <t>Размещение заказа на выполнение НИОКР по перспективным вертолётам
(мероприятие финансируется через Подпрограмму "Авиационная наука и технологии")</t>
  </si>
  <si>
    <t>Размещение заказа на выполнение НИОКР в целях разработки проекта полностью электрического самолета (ПЭС) (мероприятие финансируется через Подпрограмму "Авиационная наука и технологии")</t>
  </si>
  <si>
    <t xml:space="preserve">Размещение заказа на выполнение НИОКР по вертолету Ка-62 </t>
  </si>
  <si>
    <t xml:space="preserve">Размещение заказа на выполнение НИОКР в целях занятия позиции интегратора 1-го уровня
</t>
  </si>
  <si>
    <t xml:space="preserve">Размещение заказа на проведение НИОКР аппаратной и программной части ИКБО–ИМА
</t>
  </si>
  <si>
    <t>Алексашин А.А., Генеральный директор ФГУП "НИИСУ"</t>
  </si>
  <si>
    <t>Размещение заказа на выполнение НИОКР по  перспективному скоростному вертолету</t>
  </si>
  <si>
    <t xml:space="preserve">Ресурсное обеспечение и прогнозная (справочная) оценка расходов федерального бюджета, бюджетов государственных внебюджетных фондов, консолидированных бюджетов субъектов Российской Федерации и юридических лиц на реализацию целей государственной программы Российской Федерации (тыс. руб.)
</t>
  </si>
  <si>
    <t xml:space="preserve">Код классификации
расходов  бюджетов  (ГРБС, Рз, Пр, ЦСР, ВР)   
</t>
  </si>
  <si>
    <t>О внесении изменений в федеральной целевой программе "Развитие гражданской авиационной техники России на 2002-2010 годы и на период до 2015 года</t>
  </si>
  <si>
    <t>Наименование услуги и ее содержание:</t>
  </si>
  <si>
    <t>Повышение эффективности расходования бюджетных ассигнований</t>
  </si>
  <si>
    <t>Увеличение выручки, рентабельности продаж промышленных предприятий чистой и прибыли компании</t>
  </si>
  <si>
    <t>Повышение производительности труда,  выручки отрасли и рентабельности продаж промышленных предприятий чистой</t>
  </si>
  <si>
    <t>Федеральная служба государственной статистики</t>
  </si>
  <si>
    <t>Объём внутренних затрат на исследования и разработки</t>
  </si>
  <si>
    <t xml:space="preserve">Богинский А.И., Директор департамента авиационной промышленности Министерства промышленности и торговли Российской Федерации </t>
  </si>
  <si>
    <t>2013-2021</t>
  </si>
  <si>
    <t>2013-2022</t>
  </si>
  <si>
    <t>2013-2023</t>
  </si>
  <si>
    <t>Размещение заказа на выполнение НИОКР по созданию композитного крыла</t>
  </si>
  <si>
    <t>Группа мероприятий по управлению программой</t>
  </si>
  <si>
    <t xml:space="preserve">Предоставление бюджетных инвестиций с целью развития и модернизации объектов научно-экспериментальной базы авиационной науки в соответствии с требованиями Комплексного плана
</t>
  </si>
  <si>
    <t xml:space="preserve"> -     </t>
  </si>
  <si>
    <t>- ФЦП "ОПК"</t>
  </si>
  <si>
    <t>Таблица 6 (Часть 1)</t>
  </si>
  <si>
    <t>ПД-14</t>
  </si>
  <si>
    <t>Двигатель для ПСВ</t>
  </si>
  <si>
    <t>Sam-146/Сатурн</t>
  </si>
  <si>
    <t>Федеральный бюджет, в том числе:</t>
  </si>
  <si>
    <t>- Общепрограммные мероприятия</t>
  </si>
  <si>
    <t xml:space="preserve">- ГП </t>
  </si>
  <si>
    <t xml:space="preserve">- ФЦП "РГАТ" </t>
  </si>
  <si>
    <t>Внебюджетное финансирование, в том числе:</t>
  </si>
  <si>
    <t>Предоставление субсидий организациям с целью оказания финансовой поддержки работникам отрасли при приобретении жилья</t>
  </si>
  <si>
    <t>Размещение заказа на выполнение НИОКР по SSJ</t>
  </si>
  <si>
    <t xml:space="preserve">Размещение заказа на выполнение НИОКР по вертолету Ми-38  </t>
  </si>
  <si>
    <t xml:space="preserve">Размещение  заказа на выполнение НИОКР по разработке семейства двигателей ПД-14 </t>
  </si>
  <si>
    <t>Размещение заказа на выполнение НИОКР по созданию самолёта МС-21</t>
  </si>
  <si>
    <t>Самолет 2020</t>
  </si>
  <si>
    <t>Межпрограммные
 проекты ГА</t>
  </si>
  <si>
    <t>Самолет 2030</t>
  </si>
  <si>
    <t>Перспективный легкий вертолет</t>
  </si>
  <si>
    <t>Перспективный средний вертолет</t>
  </si>
  <si>
    <t>Перспективный тяжелый вертолет</t>
  </si>
  <si>
    <t>Создание _x000D_научно-технического задела Вертикаль"</t>
  </si>
  <si>
    <t>Двигатели для самолета 2020</t>
  </si>
  <si>
    <t>Размещение заказа на выполнение НИОКР по Бе-200</t>
  </si>
  <si>
    <r>
      <t xml:space="preserve">Государственная программа (без учета ФЦП "РГАТ" и </t>
    </r>
    <r>
      <rPr>
        <sz val="12"/>
        <color theme="1"/>
        <rFont val="Times New Roman"/>
        <family val="1"/>
        <charset val="204"/>
      </rPr>
      <t>ФЦП "</t>
    </r>
    <r>
      <rPr>
        <b/>
        <sz val="12"/>
        <color theme="1"/>
        <rFont val="Times New Roman"/>
        <family val="1"/>
        <charset val="204"/>
      </rPr>
      <t>ОПК" )</t>
    </r>
  </si>
  <si>
    <t>Субсидия на возмещение производителям части затрат на производство ВС (Ан-148, SSJ-100, Ту-204,214)</t>
  </si>
  <si>
    <t>Размещение заказа на выполнение исследований в области совершенствования нормативных и правовых документов в сфере стандартизации</t>
  </si>
  <si>
    <t>- ФЦП "РГАТ" доп. средства</t>
  </si>
  <si>
    <t xml:space="preserve">Предоставление бюджетных инвестиций с целью содержания объектов научно-экспериментальной базы авиационной науки
</t>
  </si>
  <si>
    <t>Взнос в уставный капитал ОАО "ОПК "Оборонпром" в целях реализации инвестиционного проекта переноса производственных мощностей из г. Москвы в г. Уфу в рамках стратегии ОДК</t>
  </si>
  <si>
    <t>Размещение заказа на выполнение НИР по перспективным проектам, согласно Национальному плану развития авиационной науки в РФ (в частности "Самолет 2020", "Самолет 2030", "ПСВ" (Камов), "Вертикаль 21" и т.д.)</t>
  </si>
  <si>
    <t>Размещение заказа на выполнение НИОКР по созданию транспортного дирижабля грузоподъёмностью 10 тонн</t>
  </si>
  <si>
    <t>Таблица 7 (Часть 1)</t>
  </si>
  <si>
    <t>Таблица 1 (Часть 1)</t>
  </si>
  <si>
    <t>Предоставление ОАО "ОПК "Оборонпром" бюджетных инвестиций с целью уплаты купонного дохода по облигационным займам, привлекаемым ОАО «ОПК «Оборонпром», с предоставлением государственных гарантий РФ на финансирование работ, связанных с реализацией проекта создания перспективных двигателей для гражданской авиации ПД-14, ПД-14А, ПД-14М, ПД-10</t>
  </si>
  <si>
    <t>Размещение заказа на выполнение НИР по разработке широкофюзеляжного самолёта</t>
  </si>
  <si>
    <t xml:space="preserve">Размещение заказа на выполнение НИОКР по перспективным вертолётам
</t>
  </si>
  <si>
    <t>Размещение  заказа на выполнение НИОКР по разработке двигателя нового поколения</t>
  </si>
  <si>
    <t xml:space="preserve">Размещение заказа на выполнение НИОКР в целях разработки проекта полностью электрического самолета (ПЭС) </t>
  </si>
  <si>
    <t>Паспорт подпрограммы 1. Самолётостроение</t>
  </si>
  <si>
    <t>Ответственный исполнитель подпрограммы</t>
  </si>
  <si>
    <t>Соисполнители подпрограммы</t>
  </si>
  <si>
    <t>Федеральное агентство воздушного транспорта (Росавиация)</t>
  </si>
  <si>
    <t>Программно-целевые инструменты подпрограммы</t>
  </si>
  <si>
    <t>Цель подпрограммы</t>
  </si>
  <si>
    <t>Задачи подпрограммы</t>
  </si>
  <si>
    <t>Целевые индикаторы</t>
  </si>
  <si>
    <t>Объём бюджетных ассигнований подпрограммы</t>
  </si>
  <si>
    <t>Этапы и сроки реализации подпрограммы</t>
  </si>
  <si>
    <t>Ожидаемые результаты реализации подпрограммы</t>
  </si>
  <si>
    <t>Паспорт подпрограммы 2. Вертолётостроение</t>
  </si>
  <si>
    <t>Формирование глобально конкурентоспособного вертолётостроительного холдинга мирового уровня и занятие им в ближайшие 5–7 лет устойчивой позиции среди мировых лидеров вертолётостроения</t>
  </si>
  <si>
    <t>Паспорт подпрограммы 3. Авиационное двигателестроение</t>
  </si>
  <si>
    <t xml:space="preserve">Формирование глобально конкурентоспособной двигателестроительной корпорации мирового уровня </t>
  </si>
  <si>
    <t>Паспорт подпрограммы 4. Авиационное агрегатостроение</t>
  </si>
  <si>
    <t xml:space="preserve"> Паспорт подпрограммы 5. Авиационное приборостроение (авионика)</t>
  </si>
  <si>
    <t xml:space="preserve">Паспорт подпрограммы 6. Малая авиация </t>
  </si>
  <si>
    <t>Паспорт подпрограммы 7. Авиационная наука и технологии</t>
  </si>
  <si>
    <t>Формирование глобально конкурентоспособной отечественной авиационной науки и создание научно-технического задела, обеспечивающего мировое лидерство российским предприятиям в передовых авиационных технологиях</t>
  </si>
  <si>
    <t>Паспорт подпрограммы 8. Обеспечение реализации Государственной программы</t>
  </si>
  <si>
    <t>Реализация государственной программа Российской Федерации «Развитие авиационной промышленности РФ»</t>
  </si>
  <si>
    <t>на 2013–2025 годы</t>
  </si>
  <si>
    <t>Целевые индикаторы и показатели подпрограммы</t>
  </si>
  <si>
    <t xml:space="preserve">– Федеральная целевая программа «Развитие гражданской авиационной техники России на 2002–2010 годы и на период до 2015 года»
– Федеральная целевая программа «Развитие оборонно-промышленного комплекса Российской Федерации на период 2011–2020 годы»
– Государственная программа вооружения на 2011–2020 годы.
– Основы государственной политики Российской Федерации в области авиационной деятельности на период до 2020 года
– Основы государственной политики Российской Федерации в области развития оборонно-промышленного комплекса
</t>
  </si>
  <si>
    <t xml:space="preserve">Объем  дополнительных 
ресурсов, тыс. руб.
</t>
  </si>
  <si>
    <t>Повышение энергоэффективности предприятий</t>
  </si>
  <si>
    <t>Повышение эффективности функционирования предприятий</t>
  </si>
  <si>
    <t>Размещение заказа на выполнение НИР по авиационным материалам и технологии их переработки в конструкции</t>
  </si>
  <si>
    <t>О создании Национального исследовательского центра "Материалы и технологии их производства"</t>
  </si>
  <si>
    <t xml:space="preserve">Предоставление субсидий компаниям отрасли самолетостроения в целях возмещения затрат 
на повышение энергоэффективности предприятий
</t>
  </si>
  <si>
    <t xml:space="preserve">Выручка (нетто) от продажи товаров, продукции, работ и услуг 
отрасли самолетостроения
</t>
  </si>
  <si>
    <t>Производительность труда на предприятиях отрасли самолетостроения</t>
  </si>
  <si>
    <t xml:space="preserve">Предоставление субсидий компаниям отрасли самолетостроения в целях возмещения затрат 
на оказание технической помощи 
</t>
  </si>
  <si>
    <t xml:space="preserve">Предоставление субсидий компаниям отрасли вертолетостроения в целях возмещения затрат на повышение энергоэффективности предприятий
</t>
  </si>
  <si>
    <t>Предоставление субсидий компаниям отрасли вертолетостроения в целях возмещения затрат на оказание технической помощи</t>
  </si>
  <si>
    <t>Предоставление компаниям отрасли вертолетостроения бюджетных инвестиций с целью развития технологий управления жизненным циклом вертолётов (Программа PLM)</t>
  </si>
  <si>
    <t>Рентабельность активов отрасли вертолетостроения (ROA)</t>
  </si>
  <si>
    <t>Производительность труда на предприятиях отрасли вертолетостроения</t>
  </si>
  <si>
    <t>Выручка (нетто) от продажи товаров, продукции, работ, услуг отрасли двигателестроения</t>
  </si>
  <si>
    <t xml:space="preserve">Рентабельность активов отрасли двигателестроения ( ROA)
</t>
  </si>
  <si>
    <t xml:space="preserve">Производительность труда на предприятиях отрасли двигателестроения
</t>
  </si>
  <si>
    <t xml:space="preserve">Предоставление субсидий компаниям отрасли двигателестроения  в целях возмещения затрат 
на повышение энергоэффективности предприятий
</t>
  </si>
  <si>
    <t xml:space="preserve">Предоставление субсидий компаниям отрасли двигателестроения  в целях возмещения затрат 
на оказание технической помощи
</t>
  </si>
  <si>
    <t>Предоставление компаниям отрасли двигателестроения бюджетных инвестиций с целью подготовки к выходу предприятий на мировой рынок в качестве поставщиков 2–4-го уровня</t>
  </si>
  <si>
    <t xml:space="preserve">Предоставление субсидий компаниям отрасли двигателестроения в целях возмещения затрат 
на сертификацию производственных процессов и продукции
</t>
  </si>
  <si>
    <t>Предоставление компаниям отрасли двигателестроения бюджетных инвестиций с целью создания семейства двигателей ПД-14</t>
  </si>
  <si>
    <t xml:space="preserve">Предоставление компаниям отрасли двигателестроения бюджетных инвестиций с целью создания семейства двигателей для среднего и скоростного вертолётов
</t>
  </si>
  <si>
    <t>Размещение заказа на выполнение НИОКР по созданию двигателей нового поколения для самолётов, вертолётов и БПЛА  (мероприятие финансируется через Подпрограмму "Авиационная наука и технологии")</t>
  </si>
  <si>
    <t xml:space="preserve">Предоставление компаниям отрасли двигателестроения бюджетных инвестиций с целью создания глобальной сети сервисных центров
</t>
  </si>
  <si>
    <t xml:space="preserve">Предоставление субсидий компаниям отрасли двигателестроения 
с целью субсидирования первичных продаж новых продуктов
</t>
  </si>
  <si>
    <t xml:space="preserve">Выручка (нетто) предприятий отрасли от продажи товаров, продукции (работ, услуг) отрасли агрегатостроения
</t>
  </si>
  <si>
    <t>Рентабельность активов предприятий отрасли агрегатостроения (ROA)</t>
  </si>
  <si>
    <t>Производительность труда на предприятиях отрасли агрегатостроения</t>
  </si>
  <si>
    <t xml:space="preserve">Предоставление субсидий компаниям отрасли агрегатостроения в целях возмещения затрат на повышение энергоэффективности предприятий
</t>
  </si>
  <si>
    <t xml:space="preserve">Предоставление субсидий компаниям отрасли агрегатостроения в целях возмещения затрат на оказание технической помощи 
</t>
  </si>
  <si>
    <t xml:space="preserve">Предоставление компаниям отрасли агрегатостроения бюджетных инвестиций с целью создания сети сервисных центров
</t>
  </si>
  <si>
    <t>Выручка (нетто) от продажи товаров, продукции (работ, услуг) отрасли приборостроения</t>
  </si>
  <si>
    <t>Рентабельность активов отрасли приборостроения (ROA)</t>
  </si>
  <si>
    <t xml:space="preserve">Предоставление предприятиям отрасли приборостроения бюджетных инвестиций с целью создания глобальной сети сервисных центров
</t>
  </si>
  <si>
    <t xml:space="preserve">Производительность труда на предприятиях отрасли приборостроения
</t>
  </si>
  <si>
    <t>Предоставление компаниям отрасли самолетостроения бюджетных инвестиций с целью технического перевооружения для создания композитного крыла</t>
  </si>
  <si>
    <t xml:space="preserve">Предоставление компаниям отрасли самолетостроения бюджетных инвестиций с целью создания сети сервисных центров, оказывающих поддержку по системе 24/365 на глобальном уровне
</t>
  </si>
  <si>
    <t>Предоставление субсидий предприятиям отрасли вертолетостроения в целях возмещения затрат на продвижение вертолетов Ми-38, Ка-62, ПСВ (перспективный скоростной вертолёт)</t>
  </si>
  <si>
    <t>Предоставление компаниям отрасли вертолетостроения бюджетных инвестиций с целью создания сети сервисных центров, оказывающих поддержку по системе 24/365 на глобальном уровне</t>
  </si>
  <si>
    <t xml:space="preserve">Предоставление субсидий компаниям отрасли приборостроения в целях возмещения затрат на повышение энергоэффективности предприятий
</t>
  </si>
  <si>
    <t xml:space="preserve">Предоставление субсидий компаниям отрасли приборостроения
в целях возмещения затрат на оказание технической помощи
</t>
  </si>
  <si>
    <t>Рентабельность продаж ОАО «Концерн «Авиаприборостроение» чистая</t>
  </si>
  <si>
    <t>Производительность труда на предприятиях авиационной промышленности к уровню 2011 года</t>
  </si>
  <si>
    <t xml:space="preserve">Рентабельность активов отрасли самолетостроения  (ROA)
</t>
  </si>
  <si>
    <t>Внутренние затраты на научные исследования и разработки, отнесенные к численности исследователей в научных организациях</t>
  </si>
  <si>
    <t>тыс. руб./чел</t>
  </si>
  <si>
    <t xml:space="preserve">Число отечественных и зарубежных патентов (свидетельств) на объекты интеллектуальной собственности, полученных научными организациями и ее работниками за период оценивания, отнесенное к численности исследователей в научных организациях
</t>
  </si>
  <si>
    <t xml:space="preserve">Число публикаций работников научных организаций, отнесенное к численности исследователей  в научных организациях
</t>
  </si>
  <si>
    <t xml:space="preserve">Число защищенных за период оценки работниками научной организации докторских и кандидатских диссертаций, отнесенное к численности исследователей в научных организациях 
</t>
  </si>
  <si>
    <t xml:space="preserve">Численность исследователей в возрасте до 39 лет, отнесенная к численности исследователей  в научных организациях
</t>
  </si>
  <si>
    <t xml:space="preserve">Количество созданных демонстраторов технологий и прототипов
</t>
  </si>
  <si>
    <t xml:space="preserve">Фондовооруженность (Среднегодовая стоимость основных средств, по основной деятельности научных организаций, отнесенная к численности работников, выполняющих научные исследования и разработки)
</t>
  </si>
  <si>
    <t xml:space="preserve">Рентабельность продаж промышленных предприятий отрасли чистая
</t>
  </si>
  <si>
    <t xml:space="preserve">Рентабельность активов промышленных предприятий отрасли
</t>
  </si>
  <si>
    <t xml:space="preserve">Выручка (нетто) от продажи товаров, продукции, работ и услуг отрасли вертолетостроения
</t>
  </si>
  <si>
    <t>тыс. руб./чел.</t>
  </si>
  <si>
    <t>Снижение долговых обязательств компаний отрасли</t>
  </si>
  <si>
    <t>Выход на рынок с современным истребителем 5-го поколения</t>
  </si>
  <si>
    <t xml:space="preserve">Размещение заказа на выполнение НИОКР по разработке семейства двигателей для среднего и скоростного вертолётов 
</t>
  </si>
  <si>
    <t>Выполнение НИР по авиационным материалам</t>
  </si>
  <si>
    <t>Снижение скорости реализации нормативных и правовых процедур в отрасли авиастроение</t>
  </si>
  <si>
    <t>Снижение притока квалифицированных кадров в отрасль авиастроение</t>
  </si>
  <si>
    <t>Снижение количества современного оборудования на предприятиях авиационной отрасли</t>
  </si>
  <si>
    <t>Снижение эффективности функционирования предприятий</t>
  </si>
  <si>
    <t>Увеличение долговых обязательств компаний отрасли</t>
  </si>
  <si>
    <t>Нереализация программы по выходу на рынок современного регионального самолета</t>
  </si>
  <si>
    <t>Нереализация программы по доработки самолета амфибии</t>
  </si>
  <si>
    <t xml:space="preserve">Снижение конкурентоспособности отечественных ВС </t>
  </si>
  <si>
    <t>Нереализация программы по выходу на рынок современного узкофюзеляжного самолета</t>
  </si>
  <si>
    <t>Нереализация программы по разработке самолета 5-го поколения</t>
  </si>
  <si>
    <t>Нереализация программы по развитию прорывных технологий в области композитных материалов</t>
  </si>
  <si>
    <t>Нереализация программы по выходу на рынок современного широкофюзеляжного самолета</t>
  </si>
  <si>
    <t>Повышение  стоимости производства ВС</t>
  </si>
  <si>
    <t>Снижение энергоэффективности предприятий</t>
  </si>
  <si>
    <t>Уменьшение присутствия отечественных вертолетов на мировых маркетинговых мероприятиях</t>
  </si>
  <si>
    <t>Нереализация проектов по выводу на рынок современных средних многоцелевых вертолетов</t>
  </si>
  <si>
    <t>Нереализация проектов по расширению присутствия на рынке вертолетостроения в сегменте средних многоцелевых вертолетов</t>
  </si>
  <si>
    <t>Нереализация проектов по выводу на рынок с современным скоростным вертолетом</t>
  </si>
  <si>
    <t>Нереализация проектов по выводу на рынок с современными перспективными вертолетами</t>
  </si>
  <si>
    <t xml:space="preserve">Повышение стоимости инвестиционного проекта переноса производственных мощностей из г. Москвы в г. Уфу </t>
  </si>
  <si>
    <t>Нереализация программы по развитию центров компетенций по литью, лопаткам и камерам сгорания</t>
  </si>
  <si>
    <t>Нереализация программы по наработки ключевых компетенций в отрасли двигателестроения</t>
  </si>
  <si>
    <t>Нереализация программы по выходу на рынок с современным двигателем для гражданских самолетов</t>
  </si>
  <si>
    <t>Повышение стоимости  реализации проекта создания перспективных  двигателей для гражданской авиации</t>
  </si>
  <si>
    <t>Нереализация программы по выходу на рынок с современным двигателем для гражданских вертолетов</t>
  </si>
  <si>
    <t>Увеличение стоимости  реализации проекта создания двигателя для регионального самолета</t>
  </si>
  <si>
    <t>Снижение конкурентоспособности отечественных двигателей за счет создания развитой сети послепродажного обслуживания</t>
  </si>
  <si>
    <t>Повышение стоимости  реализации проекта создания двигателей нового поколения</t>
  </si>
  <si>
    <t>Нереализация программы по выходу на рынок с современным авиационным двигателем</t>
  </si>
  <si>
    <t>Нереализация программы по выходу на рынок в качестве интегратора 1-го уровня</t>
  </si>
  <si>
    <t>Нереализация программы по наработке ключевых компетенций в отрасли агрегатостроение</t>
  </si>
  <si>
    <t>Снижение конкурентоспособности отечественной продукции за счет создания развитой сети послепродажного обслуживания</t>
  </si>
  <si>
    <t>Нереализация программы по выходу на рынок с современным комплексом ИКБА-ИМА</t>
  </si>
  <si>
    <t>Снижение участия в проектах по разделению рисков</t>
  </si>
  <si>
    <t>Снижение  количества проданных воздушных судов малой авиации</t>
  </si>
  <si>
    <t>Снижение количества проданных воздушных судов малой авиации в РФ</t>
  </si>
  <si>
    <t>Снижение количества проданных воздушных судов малой авиации на мировом рынке</t>
  </si>
  <si>
    <t>Снижение конкурентоспособности отечественных самолетов малой авиации за счет создания развитой сети послепродажного обслуживания</t>
  </si>
  <si>
    <t>Нереализация программы по реализации программы по созданию НИЦ</t>
  </si>
  <si>
    <t>Нереализация программы по наработке ключевых компетенций и реализация прорывных проектов в отрасли авиастроения</t>
  </si>
  <si>
    <t>Нереализация программы по реализации перспективных отраслевых проектов в отрасли авиастроения</t>
  </si>
  <si>
    <t>Нереализация программы по выполнению НИР по авиационным материалам</t>
  </si>
  <si>
    <t>Нереализация программы по выполнению НИОКР по гиперзвуковым технологиям в отрасли авиастроения</t>
  </si>
  <si>
    <t>Нереализация программы по выходу на рынок  с современным дирижаблем</t>
  </si>
  <si>
    <t>Нереализация программы по созданию развитий сети научно-экспериментальной базы авиационной науки</t>
  </si>
  <si>
    <t>Нереализация программы по созданию развитой сети научно-экспериментальной  базы авиационной науки</t>
  </si>
  <si>
    <t>Отсутствие контроля над реализацией государственной программы</t>
  </si>
  <si>
    <t xml:space="preserve">Размещение заказа на выполнение НИОКР по разработке семейства двигателей для среднего и скоростного вертолётов (финансирование на 2013 год в размере 951 млн. рублей учтено в подпрограмме "Вертолетостроения")
</t>
  </si>
  <si>
    <t>Количество поставленных самолетов военного и гражданского применения</t>
  </si>
  <si>
    <t>Доля российских производителей гражданских самолетов на мировом рынке</t>
  </si>
  <si>
    <t>Доля российских производителей военных самолетов на мировом рынке</t>
  </si>
  <si>
    <t>Доля российских производителей гражданских вертолетов на мировом рынке</t>
  </si>
  <si>
    <t>Доля российских производителей военных вертолетов на мировом рынке</t>
  </si>
  <si>
    <t>Доля российских производителей гражданских  авиационных двигателей и компонентов на мировом рынке</t>
  </si>
  <si>
    <t>Доля российских производителей военных  авиационных двигателей и компонентов на мировом рынке</t>
  </si>
  <si>
    <t>Доля российских производителей агрегатов и систем для гражданских ВС на мировом рынке</t>
  </si>
  <si>
    <t>Доля российских производителей агрегатов и систем для военных ВС на мировом рынке</t>
  </si>
  <si>
    <t>Доля российских производителей авиационных комплексов (БРЭО ИМА) для гражданских ВС на мировом рынке</t>
  </si>
  <si>
    <t>Доля российских производителей авиационных комплексов (БРЭО ИМА) для военных ВС на мировом рынке</t>
  </si>
  <si>
    <t>Предоставление субсидий лизинговым компаниям с целью возмещения части затрат по кредитам на приобретение авиатехники пассажировместимостью до 20 мест</t>
  </si>
  <si>
    <t xml:space="preserve">Предоставление субсидий компаниям-производителям на летные испытания и сертификацию ВС для местных и региональных воздушных линий
</t>
  </si>
  <si>
    <t xml:space="preserve">Размещение заказа на НИОКР по доработке существующих 
или разработке новых ВС в соответствии с современными требованиями и с учетом эксплуатации в условиях Российской Федерации
</t>
  </si>
  <si>
    <t>Предоставление бюджетных инвестиций с целью возмещения затрат на создание сервисных центров в России, оказывающих поддержку по системе 24/365</t>
  </si>
  <si>
    <t>Предоставление ОАО  «Объединенная промышленная корпорация «Оборонпром» бюджетных инвестицей в целях финансирования инвестиционной программы на цели увеличения серийности производства двигателей SaM146</t>
  </si>
  <si>
    <t xml:space="preserve">Подпрограмма 5.  "Авиационное приборостроение"         </t>
  </si>
  <si>
    <r>
      <rPr>
        <sz val="7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Объем производства гражданской продукции авиационной отрасли в денежном выражении к уровню 2011 года</t>
    </r>
  </si>
  <si>
    <t xml:space="preserve">Значения показателей (в ценах соответствующих лет)           </t>
  </si>
  <si>
    <t>Количество поставленных гражданских самолетов на внешний рынок</t>
  </si>
  <si>
    <t>Количество поставленных военных самолетов на внешний рынок</t>
  </si>
  <si>
    <t>Количество поставленных гражданских самолетов на внутренний рынок</t>
  </si>
  <si>
    <t>Количество поставленных военных самолетов на внутренний рынок</t>
  </si>
  <si>
    <t>Количество поставленных гражданских вертолетов на внешний рынок</t>
  </si>
  <si>
    <t>Количество поставленных военных вертолетов на внешний рынок</t>
  </si>
  <si>
    <t>Количество поставленных гражданских вертолетов на внутренний рынок</t>
  </si>
  <si>
    <t>Количество поставленных военных вертолетов на внутренний рынок</t>
  </si>
  <si>
    <t>Количество поставленных гражданских двигателей на внешний рынок</t>
  </si>
  <si>
    <t>Количество поставленных военных двигателей на внешний рынок</t>
  </si>
  <si>
    <t>Количество поставленных гражданских двигателей на внутренний рынок</t>
  </si>
  <si>
    <t>Количество поставленных военных двигателей на внутренний рынок</t>
  </si>
  <si>
    <t>Количество поставленных гражданских агрегатов и систем на внешний рынок</t>
  </si>
  <si>
    <t>Количество поставленных военных агрегатов и систем на внешний рынок</t>
  </si>
  <si>
    <t>Количество поставленных гражданских агрегатов и систем на внутренний рынок</t>
  </si>
  <si>
    <t>Количество поставленных военных агрегатов и систем на внутренний рынок</t>
  </si>
  <si>
    <t>Количество поставленных гражданских авиационных комплексов (БРЭО ИМА) на внешний рынок</t>
  </si>
  <si>
    <t>Количество поставленных военных авиационных комплексов (БРЭО ИМА) на внешний рынок</t>
  </si>
  <si>
    <t>Количество поставленных гражданских авиационных комплексов (БРЭО ИМА) на внутренний рынок</t>
  </si>
  <si>
    <t>Количество поставленных военных авиационных комплексов (БРЭО ИМА) на внутренний рынок</t>
  </si>
  <si>
    <t>Международное сотрудничество</t>
  </si>
  <si>
    <t>Предоставление субсидий российским производителям самолетов, вертолетов и авиационных двигателей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(Внешэкономбанк)" в 2008 - 2011 годах на техническое перевооружение, а также части затрат на уплату лизинговых платежей за технологическое оборудование, поставляемое российскими лизинговыми компаниями по договорам лизинга, заключенным с 2006 года</t>
  </si>
  <si>
    <t>Утвержденные средства на 2013-2015 года+средства после 2015 года (строка в таблице 6)</t>
  </si>
  <si>
    <t>Дополнительная потребность  на 2013-2015 года (сумма идет в таблицу 12)</t>
  </si>
  <si>
    <t>Предоставление субсидий 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  в 2008-2012 годах на закупку воздушных судов с последующей их передачей российским авиакомпаниям по договорам лизинга, а также указанным компаниям и производителям воздушных судов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(Внешэкономбанк)" в 2008 - 2012 годах на приобретение тренажеров для российских воздушных судов</t>
  </si>
  <si>
    <t>НТЗ</t>
  </si>
  <si>
    <t>Авиационные материалы и технологии</t>
  </si>
  <si>
    <t>Новые полимерные композиционные материалы и технологии</t>
  </si>
  <si>
    <t xml:space="preserve">Предоставление ОАО "ОПК "Оборонпром" бюджетных инвестиций с целью субсидирования стартовых убытков ОАО «НПО «Сатурн» от реализации двигателей SaM146 </t>
  </si>
  <si>
    <t xml:space="preserve">Предоставление ОАО  «Объединенная промышленная корпорация «Оборонпром» бюджетных инвестиций в целях компенсации процентов по кредиту Внешэкономбанка, привлеченному на рефинансирование кредитного портфеля ОАО "НПО "Сатурн" </t>
  </si>
  <si>
    <t>Государственная программа(с учетом ФЦП "РГАТ"и ФЦП "ОПК" )</t>
  </si>
  <si>
    <t>От радионова</t>
  </si>
  <si>
    <t>Ускорение нормативных и правовых процедур в отрасли авиастроение</t>
  </si>
  <si>
    <t>Увеличение притока квалифицированных кадров в отрасль авиастроение</t>
  </si>
  <si>
    <t>Увеличение количества современного оборудования на предприятиях авиационной отрасли</t>
  </si>
  <si>
    <t>Выход на рынок с современным региональным самолетом</t>
  </si>
  <si>
    <t>Доработка самолета амфибии и выход на новые рынки сбыта</t>
  </si>
  <si>
    <t xml:space="preserve">Повышение конкурентоспособности отечественных ВС </t>
  </si>
  <si>
    <t>Выход на рынок с современным узкофюзеляжным самолетом</t>
  </si>
  <si>
    <t>Развития прорывных технологий в области композитных материалов</t>
  </si>
  <si>
    <t>Выход на рынок с современным широкофюзеляжным самолетом</t>
  </si>
  <si>
    <t>Снижение стоимости производства ВС</t>
  </si>
  <si>
    <t>Повышение конкурентоспособности отечественных ВС за счет создания развитой сети послепродажного обслуживания</t>
  </si>
  <si>
    <t>Увеличение присутствия отечественных вертолетов на мировых маркетинговых мероприятиях</t>
  </si>
  <si>
    <t>Расширение присутствия на рынке вертолетостроения в сегменте средних многоцелевых вертолетов</t>
  </si>
  <si>
    <t>Выход на рынок с современным скоростным вертолетом</t>
  </si>
  <si>
    <t>Выход на рынок с современными перспективными вертолетами</t>
  </si>
  <si>
    <t xml:space="preserve">Снижения стоимости инвестиционного проекта переноса производственных мощностей из г. Москвы в г. Уфу </t>
  </si>
  <si>
    <t>Развитий центров компетенций по литью, лопаткам и камерам сгорания</t>
  </si>
  <si>
    <t>Наработка ключевых компетенций в отрасли двигателестроения</t>
  </si>
  <si>
    <t>Выход на рынок с современным двигателем для гражданских самолетов</t>
  </si>
  <si>
    <t>Снижение стоимости  реализации проекта создания перспективных  двигателей для гражданской авиации</t>
  </si>
  <si>
    <t>Выход на рынок с современным двигателем для гражданских вертолетов</t>
  </si>
  <si>
    <t>Снижение стоимости  реализации проекта создания двигателя для регионального самолета</t>
  </si>
  <si>
    <t>Выход на рынок с современным авиационным двигателем</t>
  </si>
  <si>
    <t>Повышение конкурентоспособности отечественных двигателей за счет создания развитой сети послепродажного обслуживания</t>
  </si>
  <si>
    <t>Снижение стоимости  реализации проекта создания двигателей нового поколения</t>
  </si>
  <si>
    <t>Выход на рынок в качестве интегратора 1-го уровня</t>
  </si>
  <si>
    <t>Увеличение участий в проектах по разделению рисков</t>
  </si>
  <si>
    <t>Наработка ключевых компетенций в отрасли агрегатостроение</t>
  </si>
  <si>
    <t>Повышение конкурентоспособности отечественной продукции за счет создания развитой сети послепродажного обслуживания</t>
  </si>
  <si>
    <t>Выход на рынок с современным комплексом ИКБА-ИМА</t>
  </si>
  <si>
    <t>Увеличение количества проданных воздушных судов малой авиации</t>
  </si>
  <si>
    <t>Увеличение количества проданных воздушных судов малой авиации в РФ</t>
  </si>
  <si>
    <t>Увеличение количества проданных воздушных судов малой авиации на мировом рынке</t>
  </si>
  <si>
    <t>Повышение конкурентоспособности отечественных самолетов малой авиации за счет создания развитой сети послепродажного обслуживания</t>
  </si>
  <si>
    <t>Старт реализации программы по созданию НИЦ</t>
  </si>
  <si>
    <t>Наработка ключевых компетенций и реализация прорывных проектов в отрасли авиастроения</t>
  </si>
  <si>
    <t>Реализация перспективных отраслевых проектов в отрасли авиастроения</t>
  </si>
  <si>
    <t>Выполнение НИОКР по гиперзвуковым технологиям в отрасли авиастроения</t>
  </si>
  <si>
    <t>Выход на рынок с современным дирижаблем</t>
  </si>
  <si>
    <t>Создание развитий сети научно-экспериментальной базы авиационной науки</t>
  </si>
  <si>
    <t>Создание развитий сети научно-экспериментальной  базы авиационной науки</t>
  </si>
  <si>
    <t>Обеспечение контроля над реализацией государственной программы</t>
  </si>
  <si>
    <t xml:space="preserve">Увеличение количества проданных воздушных судов </t>
  </si>
  <si>
    <t xml:space="preserve">Снижение  количества проданных воздушных судов </t>
  </si>
  <si>
    <t>Увеличение выручки и прибыли компаний отрасли</t>
  </si>
  <si>
    <t>Федеральная целевая программа "Развитие гражданской авиационной техники России на 2002-2010 годы и на период до 2015 года"</t>
  </si>
  <si>
    <t>Предоставление субсидий Федеральному государственному учреждению «Национальный исследовательский центр «Институт имени Н.Е. Жуковского» в целях создания и финансирования НИЦ</t>
  </si>
  <si>
    <t xml:space="preserve">Повышение выручки отрасли, ее конкурентоспособности рентабельности продаж промышленных предприятий и их чистой прибыли </t>
  </si>
  <si>
    <t>Увеличение рентабельности активов и чистой прибыли</t>
  </si>
  <si>
    <t>Увеличение выручки, рентабельности продаж промышленных предприятий и чистой прибыли компании</t>
  </si>
  <si>
    <t>Увеличение выручки, рентабельности продаж промышленных предприятий и чистой  прибыли компании</t>
  </si>
  <si>
    <t>Снижение конкурентоспособности отечественных ВС за счет неразвитой сети послепродажного обслуживания</t>
  </si>
  <si>
    <t>Снижение конкурентоспособности отечественных ВС за счет  неразвитой сети послепродажного обслуживания</t>
  </si>
  <si>
    <t>Увеличение  рентабельности активов и чистой прибыли</t>
  </si>
  <si>
    <t>Увеличение количества  проектов по разделению рисков</t>
  </si>
  <si>
    <t>Снижение количества  проектов по разделению рисков</t>
  </si>
  <si>
    <r>
      <t>Размещение заказа на выполнение</t>
    </r>
    <r>
      <rPr>
        <b/>
        <sz val="14"/>
        <color theme="1"/>
        <rFont val="Times New Roman"/>
        <family val="1"/>
        <charset val="204"/>
      </rPr>
      <t xml:space="preserve"> НИОКР по разработке демонстраторов гиперзвуковых технологий в обеспечение создания работоспособной в широком диапазоне полетных чисел Маха на различных видах топлива высокоинтегрированной системы "двигатель + ЛА"</t>
    </r>
  </si>
  <si>
    <t>Федеральная целевая программа "Развитие оборонно-промышленного комплекса Российской Федерации на период 2011–2020 годы"</t>
  </si>
  <si>
    <t>Необходимо контролировать отклонение от установленных сроков предоставления статистических отчётов о ходе реализации Программы</t>
  </si>
  <si>
    <t>Необходимо вести учет количества учебных центров для летного и технического состава воздушных судов  пассажировместимостью до 20 человек и максимальным взлётным весом до 8600 кг.  в России, странах СНГ и мире</t>
  </si>
  <si>
    <t xml:space="preserve">Необходимо вести учет количества сервисных центров для воздушных судов пассажировместимостью до 20 человек и максимальным взлётным весом до 8600 кг. </t>
  </si>
  <si>
    <t xml:space="preserve">Необходимо вести учет количества поставленных модернизированных воздушных судов пассажировместимостью до 20 человек и максимальным взлётным весом до 8600 кг. </t>
  </si>
  <si>
    <t>Предоставление субсидий на обучение, подготовку и переподготовку (в том числе за рубежом) высококвалифицированного персонала для реализации высокотехнологичных инновационных проектов</t>
  </si>
  <si>
    <t>ФЦП</t>
  </si>
  <si>
    <t xml:space="preserve">Развитие гражданской авиационной техники России на 2002-2010 годы и на период до 2015 года        </t>
  </si>
  <si>
    <t>постановления+субсидии</t>
  </si>
  <si>
    <t>Итог</t>
  </si>
  <si>
    <t>Необходимо вести учет количества  работников получавших образование или прошедших практику за границей. Заграницей считаются страны Европы, США и Канады</t>
  </si>
  <si>
    <t xml:space="preserve">Государственная программа </t>
  </si>
  <si>
    <t xml:space="preserve">– Федеральная целевая программа «Развитие гражданской авиационной техники России на 2002–2010 годы и на период до 2015 года»
– Федеральная целевая программа «Развитие оборонно-промышленного комплекса Российской Федерации на период 2011–2020 годы»
– Основы государственной политики Российской Федерации в области авиационной деятельности на период до 2020 года
– Основы государственной политики Российской Федерации в области развития оборонно-промышленного комплекса
</t>
  </si>
  <si>
    <t xml:space="preserve">Формирование глобально конкурентоспособной авиастроительной корпорации мирового уровня </t>
  </si>
  <si>
    <t xml:space="preserve">– Проведение реструктуризации ОАО «ОАК»
– Расширение присутствия предприятий отрасли самолетостроения на рынке 
– Развитие глобальной сервисной сети и системы послепродажного обслуживания
</t>
  </si>
  <si>
    <t xml:space="preserve">Основные интегральные целевые индикаторы и показатели Подпрограммы:
– Выручка (нетто) от продажи товаров, продукции, работ и услуг 
отрасли самолетостроения
– Рентабельность активов отрасли самолетостроения (Return On Assets – ROA)
– Производительность труда на предприятиях отрасли самолетостроения
Показатели (индикаторы) решения отдельных задач Подпрограммы: 
– Рентабельность продаж ОАО «ОАК» чистая
– Доля российских производителей гражданских самолетов на мировом рынке
– Доля российских производителей военных самолетов на мировом рынке
– Количество поставленных гражданских самолетов на внешний рынок
– Количество поставленных военных самолетов на внешний рынок
– Количество поставленных гражданских самолетов на внутренний рынок
– Количество поставленных военных самолетов на внутренний рынок
– Количество поставленных военных самолетов на экспорт
– Количество поставленных региональных ВС
– Количество поставленных узкофюзеляжных ВС
– Объём оказанных сервисных услуг в денежном выражении
– Наличие сформированного технического решения и оценки дальнейшей реализуемости проекта перспективного широкофюзеляжного самолёта после прохождения четвёртого гейта
</t>
  </si>
  <si>
    <t xml:space="preserve">Объём бюджетных ассигнований Подпрограммы (в ценах соответствующих лет) составляет:
2013–2025 годы: 
143 628 557,77 тыс. рублей – за счёт средств федерального бюджета, без учёта ФЦП «Развитие оборонно-промышленного комплекса до 2020 года» и ФЦП «Развитие гражданской авиационной техники России на 2002–2010 годы и на период до 2015 года». Сумма расходов, выделяемых в рамках ФЦП «Развитие гражданской авиационной техники России на 2002–2010 годы и на период 
до 2015 года», указана в паспорте и соответствующем разделе Государственной программы.
В том числе: 
2013 год – 9 092 218,40 тыс. рублей
2014 год – 8 592 218,40 тыс. рублей
2015 год – 8 092 218,40 тыс. рублей
2016 год – 15 775 991,17 тыс. рублей
2017 год – 23 689 967,20 тыс. рублей
2018 год – 15 677 822,40 тыс. рублей
2019 год – 9 888 611,40  тыс. рублей
2020 год – 7 052 280,40 тыс. рублей
2021 год – 18 386 902,00 тыс. рублей
2022 год – 20 484 702,00 тыс. рублей
2023 год – 3 736 443,00 тыс. рублей
2024 год – 2 430 962,00 тыс. рублей
2025 год – 728 221,00 тыс. рублей
</t>
  </si>
  <si>
    <t xml:space="preserve">Срок реализации подпрограммы – 2013–2025 годы. 
Подпрограмма реализуется в три этапа:
I этап – 2013–2015 годы
II этап – 2016–2020 годы
III этап – 2021–2025 годы
</t>
  </si>
  <si>
    <t xml:space="preserve">– Достижение производительности труда промышленных предприятий отрасли самолетостроения  в размере 15 831 тыс. рублей на человека в год  
– Достижение 3,1% и 8,2% доли мирового рынка в денежном выражении в гражданском и военном самолетостроении соответственно
– Сформирована конкурентоспособная корпорация мирового уровня с оптимальным продуктовым портфелем
– Поддерживается устойчивая прибыльность ОАО «ОАК»
– Наработана устойчиво положительная репутация на мировом рынке и достигнута хорошая эксплуатационная надёжность самолётов SSJ и МС-21
– Проведены НИР по разработке перспективного широкофюзеляжного ВС, сформировано техническое решение и проведена оценка реализуемости проекта
– Потребности Российской Федерации в авиатехнике 
в значительной степени удовлетворяются отечественными производителями
– Авиастроение обеспечивает значительный вклад в национальную безопасность Российской Федерации
</t>
  </si>
  <si>
    <t xml:space="preserve">– Проведение реструктуризации ОАО «Вертолёты России»
– Расширение присутствия предприятий отрасли вертолетостроения на рынке 
– Развитие глобальной сервисной сети и системы послепродажного обслуживания
</t>
  </si>
  <si>
    <t xml:space="preserve">Основные интегральные целевые индикаторы и показатели Подпрограммы:
– Выручка (нетто) от продажи товаров, продукции, работ и услуг отрасли вертолетостроения
– Рентабельность активов отрасли вертолетостроения (Return On Assets – ROA)
– Производительность труда на предприятиях отрасли вертолетостроения
Показатели (индикаторы) решения отдельных задач Подпрограммы: 
– Рентабельность продаж ОАО «Вертолёты России» чистая
– Доля российских производителей гражданских вертолетов на мировом рынке
– Доля российских производителей военных вертолетов на мировом рынке
– Количество поставленных гражданских вертолетов на внешний рынок
– Количество поставленных военных вертолетов на внешний рынок
– Количество поставленных гражданских вертолетов на внутренний рынок
– Количество поставленных военных вертолетов на внутренний рынок
– Объём оказанных сервисных услуг в денежном выражении
</t>
  </si>
  <si>
    <t xml:space="preserve">Объём бюджетных ассигнований Подпрограммы (в ценах соответствующих лет) составляет:
2013–2025 годы: 
41 747 233,06 тыс. рублей – за счёт средств федерального бюджета, без учёта ФЦП «Развитие оборонно-промышленного комплекса 
до 2020 года» и ФЦП «Развитие гражданской авиационной техники России на 2002–2010 годы и на период до 2015 года». Сумма расходов, выделяемых в рамках ФЦП «Развитие гражданской авиационной техники России на 2002–2010 годы и на период до 2015 года», указана в паспорте и соответствующем разделе Государственной программы.
В том числе: 
2013 год – 0 тыс. рублей
2014 год – 0 тыс. рублей
2015 год – 0 тыс. рублей
2016 год – 4 365 997,56 тыс. рублей
2017 год – 5 497 955,50 тыс. рублей
2018 год – 7 491 890,50 тыс. рублей
2019 год – 5 849 531,00 тыс. рублей
2020 год – 8 411 750,00 тыс. рублей
2021 год – 4 648 307,50 тыс. рублей
2022 год – 1 000 574,00 тыс. рублей
2023 год – 1 216 107,00 тыс. рублей
2024 год – 1 532 813,00 тыс. рублей
2025 год – 1 732 307,00 тыс. рублей
</t>
  </si>
  <si>
    <t xml:space="preserve">– Достижение производительности труда промышленных предприятий отрасли вертолетостроения  в размере 18 202 тыс. рублей на человека в год  
– Достижение 13,9% и 15% доли мирового рынка в денежном выражении в гражданском и военном вертолетостроении  соответственно
– Сформирована конкурентоспособная корпорация мирового уровня с оптимальным продуктовым портфелем
– Поддерживается устойчивая прибыльность ОАО «Вертолёты России»
– Разработаны и запущены в серийное производство перспективные вертолёты
– Наработана устойчиво положительная репутация на мировом рынке и достигнута хорошая эксплуатационная надёжность вертолётов, производимых Холдингом
</t>
  </si>
  <si>
    <t xml:space="preserve">Срок реализации подпрограммы – 2013–2025 годы. 
Подпрограмма реализуется в три этапа:
I этап – 2013–2015 годы
II этап – 2016–2020 годы
III этап – 2021–2025 годы
</t>
  </si>
  <si>
    <t xml:space="preserve">– Проведение реструктуризации ОАО «ОДК»
– Выход на мировой рынок в качестве поставщиков компонентов 2–4-го уровня
– Диверсификация на неавиационные рынки
– Выход на мировой рынок в качестве поставщика конкурентоспособных авиационных двигателей
</t>
  </si>
  <si>
    <t xml:space="preserve">Основные интегральные целевые индикаторы и показатели Подпрограммы:
– Выручка (нетто) от продажи товаров, продукции, работ, услуг отрасли двигателестроения
– Рентабельность активов отрасли двигателестроения (Return On Assets – ROA)
– Производительность труда на предприятиях отрасли двигателестроения
Показатели (индикаторы) решения отдельных задач Подпрограммы: 
– Рентабельность продаж ОАО «ОДК» чистая
– Доля российских производителей гражданских  авиационных двигателей и компонентов на мировом рынке
– Доля российских производителей военных  авиационных двигателей и компонентов на мировом рынке
– Объём продаж авиационных компонентов иностранным производителям двигателей в денежном выражении
– Объём продаж продукции за исключением авиационных двигателей и компонентов в денежном выражении
– Объём экспорта в денежном выражении двигателей для гражданских ВС и компонентов, за исключением двигателей и компонентов, поставляемых на экспорт в составе отечественных ВС
– Объём экспорта в денежном выражении двигателей для военных ВС и компонентов, за исключением двигателей и компонентов, поставляемых на экспорт в составе отечественных ВС
– Количество поставленных гражданских двигателей на внешний рынок
– Количество поставленных военных двигателей на внешний рынок
– Количество поставленных гражданских двигателей на внутренний рынок
– Количество поставленных военных двигателей на внутренний рынок
</t>
  </si>
  <si>
    <t xml:space="preserve">Объём бюджетных ассигнований Подпрограммы (в ценах соответствующих лет) составляет:
2013–2025годы: 
134 118 729,29 тыс. рублей – за счёт средств федерального бюджета, без учёта ФЦП «Развитие оборонно-промышленного комплекса до 2020 года» и ФЦП «Развитие гражданской авиационной техники России на 2002–2010 годы и на период до 2015 года». Сумма расходов, выделяемых в рамках ФЦП «Развитие гражданской авиационной техники России на 2002–2010 годы и на период 
до 2015 года», указана в паспорте и соответствующем разделе Государственной программы
В том числе: 
2013 год – 2 205 149,00 тыс. рублей
2014 год – 1 860 006,20 тыс. рублей
2015 год – 525 700,00 тыс. рублей
2016 год – 22 237 001,82 тыс. рублей
2017 год – 22 542 289,75 тыс. рублей
2018 год – 22 944 344,69 тыс. рублей
2019 год – 15 251 751,18 тыс. рублей
2020 год – 14 415 958,49 тыс. рублей
2021 год – 11 996 629,95 тыс. рублей
2022 год – 9 795 696,99 тыс. рублей
2023 год – 5 283 453,02 тыс. рублей
2024 год – 3 780 748,20 тыс. рублей
2025 год – 1 280 000,00 тыс. рублей
</t>
  </si>
  <si>
    <t xml:space="preserve">Подпрограмма реализуется в три этапа:
I этап – 2013–2015 годы
II этап – 2016–2020 годы
III этап – 2021–2025 годы
</t>
  </si>
  <si>
    <t xml:space="preserve">– Достижение производительности труда промышленных предприятий отрасли двигателестроения  в размере  7 827 тыс. рублей на человека в год  
– Достижение 1,8 % и 8,3% доли мирового рынка в денежном выражении в гражданском и военном двигателестроении соответственно
– Сформирован холдинг мирового уровня с оптимальным продуктовым портфелем:
– Продукция ОАО «ОДК» имеет устойчиво положительную репутацию на глобальном уровне
– Проведены НИОКР по разработке двигателей нового поколения, предназначенных для использования 
как на отечественных, так и на иностранных воздушных судах
– ОАО «ОДК» занимает значительную долю на мировом рынке двигателей как для гражданских воздушных судов, так и 
для военных самолётов
</t>
  </si>
  <si>
    <t xml:space="preserve">Формирование глобально конкурентоспособной агрегатостроительной отрасли мирового уровня </t>
  </si>
  <si>
    <t xml:space="preserve">– Проведение реструктуризации ОАО «Концерн «Авиационное оборудование»
– Выход предприятий отрасли агрегатостроения на мировой рынок в качестве поставщиков компонентов и агрегатов 2-4-го уровня.
– Выход компаний отрасли агрегатостроения на мировой рынок в качестве интегратора 1-го уровня и поставщика конкурентоспособных авиационных агрегатов и систем
</t>
  </si>
  <si>
    <t xml:space="preserve">Основные интегральные целевые индикаторы и показатели Подпрограммы:
– Выручка (нетто) предприятий отрасли от продажи товаров, продукции (работ, услуг) отрасли агрегатостроения
– Рентабельность активов предприятий отрасли агрегатостроения (Return On Assets – ROA)
– Производительность труда на предприятиях отрасли агрегатостроения
Показатели (индикаторы) решения отдельных задач Подпрограммы: 
– Рентабельность продаж ОАО «Концерн «Авиационное оборудование» чистая.
– Доля российских производителей агрегатов и систем для гражданских ВС на мировом рынке
– Доля российских производителей агрегатов и систем для военных ВС на мировом рынке
– Объём продаж компонентов для гражданских ВС иностранным агрегатостроителям в денежном выражении
– Объём продаж компонентов для военных ВС иностранным агрегатостроителям в денежном выражении
– Объём экспорта агрегатов и систем для гражданских ВС, 
за исключением агрегатов и систем, поставляемых на экспорт в составе отечественных ВС в денежном выражении
– Объём экспорта агрегатов и систем для военных самолётов, 
за исключением агрегатов и систем, поставляемых на экспорт в составе отечественных самолётов в денежном выражении
– Количество поставленных гражданских агрегатов и систем на внешний рынок
– Количество поставленных военных агрегатов и систем на внешний рынок
– Количество поставленных гражданских агрегатов и систем на внутренний рынок
– Количество поставленных военных агрегатов и систем на внутренний рынок
</t>
  </si>
  <si>
    <t xml:space="preserve">Объём бюджетных ассигнований Подпрограммы (в ценах соответствующих лет) составляет:
2013–2025 годы:
32 985 493,12 тыс. рублей – за счёт средств федерального бюджета, без учёта ФЦП «Развитие оборонно-промышленного комплекса 
до 2020 года» и ФЦП «Развитие гражданской авиационной техники России на 2002–2010 годы и на период до 2015 года». Сумма расходов, выделяемых в рамках ФЦП «Развитие гражданской авиационной техники России на 2002–2010 годы и на период до 2015 года», указана 
в паспорте и соответствующем разделе Государственной программы.
В том числе: 
2013 год – 0 тыс. рублей
2014 год – 0 тыс. рублей
2015 год – 0 тыс. рублей
2016 год – 3 226 753,56 тыс. рублей
2017 год – 3 684 517,56 тыс. рублей
2018 год – 2 793 038,00 тыс. рублей
2019 год – 2 344 116,00 тыс. рублей
2020 год – 3 252 068,00 тыс. рублей
2021 год – 3 795 000,00 тыс. рублей
2022 год – 3 560 000,00 тыс. рублей
2023 год – 3 560 000,00 тыс. рублей
2024 год – 3 410 000,00 тыс. рублей
2025 год – 3 360 000,00 тыс. рублей
</t>
  </si>
  <si>
    <t xml:space="preserve">Срок реализации подпрограммы – 2013–2025 годы. 
Подпрограмма реализуется в три этапа:
I этап – 2013–2015 годы
II этап – 2016–2020 годы
 III этап – 2021–2025 годы
</t>
  </si>
  <si>
    <t xml:space="preserve">– Достижение производительности труда промышленных предприятий отрасли агрегатостроения  в размере 4 632 тыс. рублей на человека в год  
– Достижение 2,7% доли мирового рынка в денежном выражении в агрегатостроении 
– Сформирована отрасль мирового уровня с оптимальным продуктовым портфелем
– Продукция отрасли имеет устойчиво положительную репутацию на глобальном уровне
– Проведены НИОКР по разработке агрегатов и систем нового поколения, предназначенных для использования 
как на отечественных, так и на иностранных воздушных судах
– Достигнуты значительные успехи в развитии компетенций системного интегратора
</t>
  </si>
  <si>
    <t xml:space="preserve">Формирование глобально конкурентоспособного приборостроительного концерна мирового уровня
</t>
  </si>
  <si>
    <t xml:space="preserve">– Проведение реструктуризации ОАО «Концерн «Авиаприборостроение»
– Выход предприятий отрасли приборостроения на мировой рынок в качестве поставщиков компонентов 2–4-го уровня
– Диверсификация продукции с целью выхода на неавиационные рынки
– Выход предприятий отрасли приборостроения на мировой рынок в качестве интегратора 1-го уровня и поставщика конкурентоспособных авиационных комплексов
</t>
  </si>
  <si>
    <t xml:space="preserve">Основные интегральные целевые индикаторы и показатели Подпрограммы:
– Выручка (нетто) от продажи товаров, продукции (работ, услуг) отрасли приборостроения
– Рентабельность активов отрасли приборостроения (Return On Assets – ROA)
– Производительность труда на предприятиях отрасли приборостроения
 Показатели (индикаторы) решения отдельных задач Подпрограммы: 
– Рентабельность продаж ОАО «Концерн «Авиаприборостроение» чистая
– Объём продаж компонентов для гражданских ВС иностранным производителям авиационных систем в денежном выражении
– Объём продаж компонентов для военных самолётов иностранным производителям авиационных систем в денежном выражении
– Объём продаж продукции в денежном выражении, 
за исключением приборов и комплектующих авиационного назначения
– Доля российских производителей авиационных комплексов (БРЭО ИМА) для гражданских ВС на мировом рынке
– Доля российских производителей авиационных комплексов (БРЭО ИМА) для военных ВС на мировом рынке
– Объём экспорта в денежном выражении авиационных комплексов (БРЭО ИМА) для гражданских ВС, 
за исключением комплексов, поставляемых на экспорт 
в составе российских ВС
– Объём экспорта в денежном выражении авиационных комплексов (БРЭО ИМА) для военных самолётов, 
за исключением комплексов, поставляемых на экспорт 
в составе российских самолётов
– Количество поставленных гражданских авиационных комплексов (БРЭО ИМА) на внешний рынок
– Количество поставленных военных авиационных комплексов (БРЭО ИМА) на внешний рынок
– Количество поставленных гражданских авиационных комплексов (БРЭО ИМА) на внутренний рынок
– Количество поставленных военных авиационных комплексов (БРЭО ИМА) на внутренний рынок
</t>
  </si>
  <si>
    <t xml:space="preserve">Объём бюджетных ассигнований Подпрограммы (в ценах соответствующих лет) составляет:
2013–2025 годы:
27 870 000,00 тыс. рублей – за счёт средств федерального бюджета, без учёта ФЦП «Развитие оборонно-промышленного комплекса 
до 2020 года» и ФЦП «Развитие гражданской авиационной техники России на 2002–2010 годы и на период до 2015 года». Сумма расходов, выделяемых в рамках ФЦП «Развитие гражданской авиационной техники России на 2002–2010 годы и на период до 2015 года», указана 
в паспорте и соответствующем разделе Государственной программы.
В том числе: 
2013 год – 0 тыс. рублей
2014 год – 0 тыс. рублей
2015 год – 0 тыс. рублей
2016 год – 2 895 000,00 тыс. рублей
2017 год – 2 845 000,00 тыс. рублей
2018 год – 2 675 000,00 тыс. рублей
2019 год – 2 325 000,00 тыс. рублей
2020 год – 2 225 000,00 тыс. рублей
2021 год – 3 525 000,00 тыс. рублей
2022 год – 3 290 000,00 тыс. рублей
2023 год – 3 190 000,00 тыс. рублей
2024 год – 2 500 000,00 тыс. рублей
2025 год – 2 400 000,00 тыс. рублей
</t>
  </si>
  <si>
    <t xml:space="preserve">– Достижение производительности труда промышленных предприятий отрасли приборостроения  в размере 9 734 тыс. рублей на человека в год  
– Достижение 6,2% и 9,1% доли мирового рынка в денежном выражении в гражданском и военном приборостроении соответственно
– Сформирован концерн мирового уровня с оптимальным продуктовым портфелем
– Продукция Концерна имеет устойчиво положительную репутацию на глобальном уровне
</t>
  </si>
  <si>
    <t xml:space="preserve">Срок реализации Подпрограммы 2013–2025 годы. 
Подпрограмма реализуется в три этапа:
– I этап – 2013–2015 годы
– II этап – 2016–2020 годы
– III этап – 2021–2025 годы
</t>
  </si>
  <si>
    <t xml:space="preserve">Организация производства авиационной техники малой авиации 
для решения транспортных задач по перевозке пассажиров и грузов на местных воздушных линиях, а также выполнения авиаработ
</t>
  </si>
  <si>
    <t xml:space="preserve">– Оказание содействия лизинговым компаниям в приобретении воздушных судов малой авиации, в том числе ВС сельскохозяйственного назначения
– Модернизация, разработка и производство ВС малой авиации для региональных и местных авиаперевозок
– Создание сети сервисных центров и системы послепродажного обслуживания
</t>
  </si>
  <si>
    <t xml:space="preserve">Основные интегральные целевые индикаторы и показатели Подпрограммы:
– Количество поставленных воздушных судов малой авиации
– Количество поставленных модернизированных воздушных судов малой и региональной авиации
– Количество сервисных центров для воздушных судов малой и региональной авиации в России, других странах СНГ и мире
</t>
  </si>
  <si>
    <t xml:space="preserve">Объём бюджетных ассигнований Подпрограммы (в ценах соответствующих лет) составляет:
2013–2025 годы:
20 500 000,00 тыс. рублей – за счёт средств федерального бюджета, без учёта ФЦП «Развитие оборонно-промышленного комплекса 
до 2020 года» и ФЦП «Развитие гражданской авиационной техники России на 2002–2010 годы и на период до 2015 года». Сумма расходов, выделяемых в рамках ФЦП «Развитие гражданской авиационной техники России на 2002–2010 годы и на период до 2015 года», указана 
в паспорте и соответствующем разделе Государственной программы.
В том числе: 
2013 год – 0 тыс. рублей
2014 год – 0 тыс. рублей
2015 год – 0 тыс. рублей
2016 год – 1 505 000,00 тыс. рублей
2017 год – 2 090 000,00 тыс. рублей
2018 год – 2 230 000,00 тыс. рублей
2019 год – 2 715 000,00 тыс. рублей
2020 год – 2 810 000,00 тыс. рублей
2021 год – 2 110 000,00 тыс. рублей
2022 год – 1 660 000,00 тыс. рублей
2023 год – 1 860 000,00 тыс. рублей
2024 год – 1 760 000,00 тыс. рублей
2025 год – 1 760 000,00 тыс. рублей
</t>
  </si>
  <si>
    <t xml:space="preserve">Срок реализации Подпрограммы 2013–2025 годы. Подпрограмма реализуется в два этапа:
I этап – 2013–2015 годы
II этап – 2016–2025 годы
</t>
  </si>
  <si>
    <t xml:space="preserve">– На территории России организовано производство современных самолётов малой авиации
– Разработан и сертифицирован ряд перспективных типов ВС для местных и региональных авиалиний
– Модернизирован (в том числе ремоторизирован) модельный ряд действующего парка ВС малой авиации
– Организован серийный выпуск вновь разработанных и модернизированных воздушных судов малой авиации
– Сформирована эффективная сеть послепродажного обслуживания, осуществлён переход на управление жизненным циклом ВС
– Обеспечена транспортная мобильность населения, в том числе в удалённых регионах Российской Федерации
</t>
  </si>
  <si>
    <t xml:space="preserve">– Совершенствование механизма управления научными исследованиями в отрасли
– Проведение научно-исследовательских работ по приоритетным направлениям развития авиационных технологий
– Содержание и модернизация научно-экспериментальной базы авиационной науки
</t>
  </si>
  <si>
    <t xml:space="preserve">Основные интегральные целевые индикаторы и показатели Подпрограммы:
– Объём внутренних затрат на исследования и разработки
– Внутренние затраты на научные исследования и разработки, отнесенные к численности исследователей в научных организациях 
Показатели (индикаторы) решения отдельных задач подпрограммы:
– Число отечественных и зарубежных патентов (свидетельств) на объекты интеллектуальной собственности, полученных научными организациями и ее работниками за период оценивания, отнесенное к численности исследователей в научных организациях 
– Число публикаций работников научных организаций, отнесенное к численности исследователей  в научных организациях
– Число защищенных за период оценки работниками научной организации докторских и кандидатских диссертаций, отнесенное к численности исследователей в научных организациях
– Численность исследователей в возрасте до 39 лет, отнесенная к численности исследователей  в научных организациях
– Количество созданных демонстраторов технологий и прототипов
– Фондовооруженность (Среднегодовая стоимость основных средств, по основной деятельности научных организаций, отнесенная к численности работников, выполняющих научные исследования и разработки)
</t>
  </si>
  <si>
    <t xml:space="preserve">Объём бюджетных ассигнований Подпрограммы (в ценах соответствующих лет) составляет:
2013–2025 годы:
417 028 210,00 тыс. рублей – за счёт средств федерального бюджета, без учёта ФЦП «Развитие оборонно-промышленного комплекса 
до 2020 года» и ФЦП «Развитие гражданской авиационной техники России на 2002–2010 годы и на период до 2015 года». Сумма расходов, выделяемых в рамках ФЦП «Развитие гражданской авиационной техники России на 2002–2010 годы и на период до 2015 года», указана 
в паспорте и соответствующем разделе Государственной программы.
В том числе: 
2013 год – 0 тыс. рублей
2014 год – 0 тыс. рублей
2015 год – 0 тыс. рублей
2016 год – 28 704 700,00 тыс. рублей
2017 год – 26 613 700,00 тыс. рублей
2018 год – 26 460 400,00 тыс. рублей
2019 год – 33 665 000,00 тыс. рублей
2020 год – 38 404 410,00 тыс. рублей
2021 год – 47 605 000,00 тыс. рублей
2022 год – 48 165 000,00 тыс. рублей
2023 год – 59 350 000,00 тыс. рублей
2024 год – 54 330 000,00 тыс. рублей
2025 год – 53 730 000,00 тыс. рублей 
Объём финансирования Подпрограммы подлежит уточнению после принятия Национального плана развития науки и технологий в авиастроении
</t>
  </si>
  <si>
    <t xml:space="preserve">Срок реализации Подпрограммы – 2013–2025 годы. Подпрограмма реализуется в два этапа:
– I этап – 2013–2015 годы
– II этап – 2016–2025 годы
</t>
  </si>
  <si>
    <t xml:space="preserve">– Создан научно-технический задел, позволяющий российской авиационной промышленности осуществить прорыв по ряду ключевых направлений развития
– Налажена эффективная система управления научно-исследовательскими работами
– Российская авиационная наука обладаёт одной их лучших научно-экспериментальных баз в мире, позволяющих 
ей осуществлять перспективные НИР на уровне передовых научных учреждений в мире
– Налажена международная кооперация в области авиационной науки
</t>
  </si>
  <si>
    <t xml:space="preserve">–– Создание механизма сбора и мониторинга данных 
о выполнении Государственной программы Российской Федерации «Развитие авиационной промышленности» 
на 2013–2025 годы
</t>
  </si>
  <si>
    <t xml:space="preserve">Основной интегральный целевой индикатор Подпрограммы:
– Отклонение от установленных сроков предоставления статистических отчётов о ходе реализации Государственной программы Российской Федерации «Развитие авиационной промышленности» на 2013–2025 годы
</t>
  </si>
  <si>
    <t xml:space="preserve">Объём бюджетных ассигнований Подпрограммы (в ценах соответствующих лет, без учета ФЦП «Развитие гражданской авиационной техники России на 2002–2010 годы и на период 
до 2015 года») составляет:
2013–2025 годы: 
1 500 000,00 тыс. рублей – за счёт средств федерального бюджета.
В том числе: 
2013 год – 0 тыс. рублей
2014 год – 0 тыс. рублей
2015 год – 0 тыс. рублей
2016 год – 150 000,00 тыс. рублей
2017 год – 150 000,00 тыс. рублей
2018 год – 150 000,00 тыс. рублей
2019 год – 150 000,00 тыс. рублей
2020 год – 150 000,00 тыс. рублей
2021 год – 150 000,00 тыс. рублей
2022 год – 150 000,00 тыс. рублей
2023 год – 150 000,00 тыс. рублей
2024 год – 150 000,00 тыс. рублей
2025 год – 150 000,00 тыс. рублей 
</t>
  </si>
  <si>
    <t xml:space="preserve">Срок реализации подпрограммы – 2013–2025 годы </t>
  </si>
  <si>
    <t>Развитие оборонно-промышленного комплекса Российской Федерации на период 2011–2020 годы (Секретно)</t>
  </si>
  <si>
    <t xml:space="preserve">Развитие оборонно-промышленного комплекса Российской Федерации на период 2011–2020 годы (Секретно)                </t>
  </si>
  <si>
    <t>Таблица 22   (Часть 1) (Дополнительно к Таблице №6)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</si>
</sst>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_(* #,##0.00_);_(* \(#,##0.00\);_(* &quot;-&quot;??_);_(@_)"/>
    <numFmt numFmtId="166" formatCode="_-* #,##0.0_р_._-;\-* #,##0.0_р_._-;_-* &quot;-&quot;??_р_._-;_-@_-"/>
    <numFmt numFmtId="167" formatCode="_-* #,##0;\(#,##0\);_-* &quot;-&quot;??;_-@"/>
    <numFmt numFmtId="168" formatCode="_-* #,##0.000_р_._-;\-* #,##0.000_р_._-;_-* &quot;-&quot;??_р_._-;_-@_-"/>
    <numFmt numFmtId="169" formatCode="0.0000"/>
    <numFmt numFmtId="170" formatCode="0.0%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</font>
    <font>
      <sz val="7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ahoma"/>
      <family val="2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</cellStyleXfs>
  <cellXfs count="34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8" fillId="0" borderId="0" xfId="0" applyFont="1" applyAlignment="1">
      <alignment horizontal="left" vertical="top"/>
    </xf>
    <xf numFmtId="164" fontId="8" fillId="0" borderId="1" xfId="0" applyNumberFormat="1" applyFont="1" applyBorder="1" applyAlignment="1">
      <alignment vertical="top"/>
    </xf>
    <xf numFmtId="164" fontId="7" fillId="0" borderId="1" xfId="1" applyNumberFormat="1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6" xfId="0" applyFont="1" applyBorder="1" applyAlignment="1">
      <alignment vertical="top" wrapText="1"/>
    </xf>
    <xf numFmtId="0" fontId="7" fillId="0" borderId="7" xfId="0" applyFont="1" applyFill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/>
    </xf>
    <xf numFmtId="0" fontId="7" fillId="0" borderId="4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/>
    </xf>
    <xf numFmtId="0" fontId="7" fillId="0" borderId="3" xfId="0" applyFont="1" applyBorder="1" applyAlignment="1">
      <alignment vertical="top" wrapText="1"/>
    </xf>
    <xf numFmtId="0" fontId="9" fillId="0" borderId="1" xfId="0" quotePrefix="1" applyFont="1" applyFill="1" applyBorder="1" applyAlignment="1">
      <alignment horizontal="left" vertical="top" wrapText="1" indent="3"/>
    </xf>
    <xf numFmtId="0" fontId="8" fillId="0" borderId="7" xfId="0" applyFont="1" applyFill="1" applyBorder="1" applyAlignment="1">
      <alignment horizontal="left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164" fontId="8" fillId="0" borderId="1" xfId="1" applyNumberFormat="1" applyFont="1" applyFill="1" applyBorder="1" applyAlignment="1">
      <alignment vertical="top"/>
    </xf>
    <xf numFmtId="164" fontId="8" fillId="0" borderId="1" xfId="0" applyNumberFormat="1" applyFont="1" applyBorder="1" applyAlignment="1">
      <alignment horizontal="left" vertical="top"/>
    </xf>
    <xf numFmtId="0" fontId="7" fillId="0" borderId="1" xfId="0" quotePrefix="1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0" fontId="9" fillId="0" borderId="1" xfId="0" applyFont="1" applyFill="1" applyBorder="1" applyAlignment="1">
      <alignment horizontal="left" vertical="top" wrapText="1" indent="6"/>
    </xf>
    <xf numFmtId="0" fontId="9" fillId="0" borderId="1" xfId="0" applyFont="1" applyFill="1" applyBorder="1" applyAlignment="1">
      <alignment horizontal="left" vertical="top" wrapText="1" indent="5"/>
    </xf>
    <xf numFmtId="0" fontId="8" fillId="0" borderId="0" xfId="0" applyFont="1" applyBorder="1" applyAlignment="1">
      <alignment vertical="top" wrapText="1"/>
    </xf>
    <xf numFmtId="0" fontId="10" fillId="0" borderId="11" xfId="0" applyNumberFormat="1" applyFont="1" applyFill="1" applyBorder="1" applyAlignment="1">
      <alignment horizontal="left" vertical="top"/>
    </xf>
    <xf numFmtId="0" fontId="10" fillId="0" borderId="0" xfId="0" applyNumberFormat="1" applyFont="1" applyFill="1" applyBorder="1" applyAlignment="1">
      <alignment horizontal="left" vertical="top"/>
    </xf>
    <xf numFmtId="3" fontId="10" fillId="0" borderId="1" xfId="0" applyNumberFormat="1" applyFont="1" applyFill="1" applyBorder="1" applyAlignment="1">
      <alignment horizontal="left" vertical="top" wrapText="1" indent="2"/>
    </xf>
    <xf numFmtId="3" fontId="10" fillId="0" borderId="3" xfId="0" applyNumberFormat="1" applyFont="1" applyFill="1" applyBorder="1" applyAlignment="1">
      <alignment horizontal="left" vertical="top" wrapText="1" indent="2"/>
    </xf>
    <xf numFmtId="4" fontId="10" fillId="0" borderId="1" xfId="0" applyNumberFormat="1" applyFont="1" applyFill="1" applyBorder="1" applyAlignment="1">
      <alignment vertical="top"/>
    </xf>
    <xf numFmtId="4" fontId="10" fillId="0" borderId="5" xfId="0" applyNumberFormat="1" applyFont="1" applyFill="1" applyBorder="1" applyAlignment="1">
      <alignment vertical="top"/>
    </xf>
    <xf numFmtId="4" fontId="10" fillId="0" borderId="6" xfId="0" applyNumberFormat="1" applyFont="1" applyFill="1" applyBorder="1" applyAlignment="1">
      <alignment vertical="top"/>
    </xf>
    <xf numFmtId="0" fontId="11" fillId="0" borderId="0" xfId="0" applyFont="1" applyFill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2" borderId="0" xfId="0" applyFont="1" applyFill="1" applyAlignment="1">
      <alignment horizontal="left" vertical="top"/>
    </xf>
    <xf numFmtId="0" fontId="7" fillId="0" borderId="10" xfId="0" applyFont="1" applyBorder="1" applyAlignment="1">
      <alignment vertical="top"/>
    </xf>
    <xf numFmtId="0" fontId="10" fillId="0" borderId="0" xfId="0" applyFont="1" applyFill="1" applyAlignment="1">
      <alignment horizontal="left" vertical="top"/>
    </xf>
    <xf numFmtId="0" fontId="10" fillId="0" borderId="5" xfId="0" applyFont="1" applyFill="1" applyBorder="1" applyAlignment="1">
      <alignment horizontal="left" vertical="top"/>
    </xf>
    <xf numFmtId="0" fontId="10" fillId="0" borderId="6" xfId="0" applyFont="1" applyFill="1" applyBorder="1" applyAlignment="1">
      <alignment horizontal="left" vertical="top"/>
    </xf>
    <xf numFmtId="3" fontId="7" fillId="0" borderId="6" xfId="0" applyNumberFormat="1" applyFont="1" applyBorder="1" applyAlignment="1">
      <alignment horizontal="left" vertical="top"/>
    </xf>
    <xf numFmtId="3" fontId="10" fillId="0" borderId="6" xfId="0" applyNumberFormat="1" applyFont="1" applyFill="1" applyBorder="1" applyAlignment="1">
      <alignment horizontal="left" vertical="top"/>
    </xf>
    <xf numFmtId="0" fontId="10" fillId="0" borderId="7" xfId="0" applyFont="1" applyFill="1" applyBorder="1" applyAlignment="1">
      <alignment horizontal="left" vertical="top"/>
    </xf>
    <xf numFmtId="164" fontId="8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  <xf numFmtId="4" fontId="10" fillId="0" borderId="1" xfId="0" applyNumberFormat="1" applyFont="1" applyFill="1" applyBorder="1" applyAlignment="1">
      <alignment horizontal="left" vertical="top" wrapText="1" indent="2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8" fillId="0" borderId="0" xfId="0" applyFont="1" applyAlignment="1">
      <alignment vertical="center"/>
    </xf>
    <xf numFmtId="164" fontId="7" fillId="0" borderId="1" xfId="1" applyNumberFormat="1" applyFont="1" applyFill="1" applyBorder="1" applyAlignment="1">
      <alignment horizontal="left" vertical="top"/>
    </xf>
    <xf numFmtId="0" fontId="7" fillId="0" borderId="5" xfId="0" applyFont="1" applyBorder="1" applyAlignment="1">
      <alignment vertical="top" wrapText="1"/>
    </xf>
    <xf numFmtId="164" fontId="7" fillId="0" borderId="3" xfId="1" applyNumberFormat="1" applyFont="1" applyFill="1" applyBorder="1" applyAlignment="1">
      <alignment vertical="top"/>
    </xf>
    <xf numFmtId="164" fontId="8" fillId="0" borderId="1" xfId="1" applyNumberFormat="1" applyFont="1" applyFill="1" applyBorder="1" applyAlignment="1">
      <alignment horizontal="left" vertical="top"/>
    </xf>
    <xf numFmtId="3" fontId="8" fillId="0" borderId="1" xfId="1" applyNumberFormat="1" applyFont="1" applyFill="1" applyBorder="1" applyAlignment="1">
      <alignment horizontal="left" vertical="top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8" fillId="0" borderId="7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3" xfId="0" applyFont="1" applyBorder="1" applyAlignment="1">
      <alignment vertical="top"/>
    </xf>
    <xf numFmtId="0" fontId="10" fillId="0" borderId="1" xfId="0" applyNumberFormat="1" applyFont="1" applyFill="1" applyBorder="1" applyAlignment="1">
      <alignment horizontal="left" vertical="top"/>
    </xf>
    <xf numFmtId="4" fontId="10" fillId="0" borderId="3" xfId="0" applyNumberFormat="1" applyFont="1" applyFill="1" applyBorder="1" applyAlignment="1">
      <alignment horizontal="left" vertical="top" wrapText="1" indent="2"/>
    </xf>
    <xf numFmtId="4" fontId="10" fillId="0" borderId="2" xfId="0" applyNumberFormat="1" applyFont="1" applyFill="1" applyBorder="1" applyAlignment="1">
      <alignment horizontal="left" vertical="top" wrapText="1" indent="2"/>
    </xf>
    <xf numFmtId="0" fontId="7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49" fontId="7" fillId="0" borderId="1" xfId="0" quotePrefix="1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4" fontId="7" fillId="0" borderId="5" xfId="0" applyNumberFormat="1" applyFont="1" applyFill="1" applyBorder="1" applyAlignment="1">
      <alignment vertical="top"/>
    </xf>
    <xf numFmtId="4" fontId="7" fillId="0" borderId="6" xfId="0" applyNumberFormat="1" applyFont="1" applyFill="1" applyBorder="1" applyAlignment="1">
      <alignment vertical="top" wrapText="1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 indent="1"/>
    </xf>
    <xf numFmtId="0" fontId="8" fillId="0" borderId="7" xfId="0" applyFont="1" applyFill="1" applyBorder="1" applyAlignment="1">
      <alignment horizontal="left" vertical="top" wrapText="1" indent="1"/>
    </xf>
    <xf numFmtId="0" fontId="9" fillId="0" borderId="1" xfId="0" quotePrefix="1" applyFont="1" applyFill="1" applyBorder="1" applyAlignment="1">
      <alignment horizontal="left" vertical="top" wrapText="1" indent="4"/>
    </xf>
    <xf numFmtId="0" fontId="8" fillId="0" borderId="1" xfId="0" applyFont="1" applyFill="1" applyBorder="1" applyAlignment="1">
      <alignment horizontal="left" vertical="top" wrapText="1" indent="1"/>
    </xf>
    <xf numFmtId="0" fontId="7" fillId="0" borderId="5" xfId="0" applyFont="1" applyFill="1" applyBorder="1" applyAlignment="1">
      <alignment vertical="top"/>
    </xf>
    <xf numFmtId="0" fontId="7" fillId="0" borderId="6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vertical="top"/>
    </xf>
    <xf numFmtId="0" fontId="7" fillId="0" borderId="1" xfId="0" quotePrefix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left" vertical="top"/>
    </xf>
    <xf numFmtId="167" fontId="8" fillId="0" borderId="1" xfId="0" applyNumberFormat="1" applyFont="1" applyFill="1" applyBorder="1" applyAlignment="1">
      <alignment vertical="top"/>
    </xf>
    <xf numFmtId="0" fontId="8" fillId="0" borderId="7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49" fontId="9" fillId="0" borderId="1" xfId="0" quotePrefix="1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/>
    </xf>
    <xf numFmtId="0" fontId="9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left" vertical="top" wrapText="1"/>
    </xf>
    <xf numFmtId="4" fontId="10" fillId="0" borderId="5" xfId="0" applyNumberFormat="1" applyFont="1" applyFill="1" applyBorder="1" applyAlignment="1">
      <alignment horizontal="left" vertical="top" wrapText="1"/>
    </xf>
    <xf numFmtId="4" fontId="7" fillId="0" borderId="6" xfId="0" applyNumberFormat="1" applyFont="1" applyFill="1" applyBorder="1" applyAlignment="1">
      <alignment horizontal="left" vertical="top" wrapText="1"/>
    </xf>
    <xf numFmtId="4" fontId="10" fillId="0" borderId="6" xfId="0" applyNumberFormat="1" applyFont="1" applyFill="1" applyBorder="1" applyAlignment="1">
      <alignment horizontal="left" vertical="top"/>
    </xf>
    <xf numFmtId="4" fontId="10" fillId="0" borderId="3" xfId="0" applyNumberFormat="1" applyFont="1" applyFill="1" applyBorder="1" applyAlignment="1">
      <alignment horizontal="left" vertical="top" wrapText="1"/>
    </xf>
    <xf numFmtId="164" fontId="8" fillId="0" borderId="0" xfId="0" applyNumberFormat="1" applyFont="1" applyFill="1" applyBorder="1" applyAlignment="1">
      <alignment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2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0" fontId="8" fillId="2" borderId="0" xfId="0" applyFont="1" applyFill="1"/>
    <xf numFmtId="0" fontId="7" fillId="0" borderId="1" xfId="0" applyFont="1" applyFill="1" applyBorder="1" applyAlignment="1">
      <alignment horizontal="left" vertical="top" wrapText="1" shrinkToFit="1"/>
    </xf>
    <xf numFmtId="0" fontId="8" fillId="0" borderId="0" xfId="0" applyFont="1" applyFill="1" applyAlignment="1">
      <alignment horizontal="left" vertical="top"/>
    </xf>
    <xf numFmtId="0" fontId="8" fillId="0" borderId="1" xfId="0" applyFont="1" applyFill="1" applyBorder="1" applyAlignment="1">
      <alignment horizontal="left" vertical="top" shrinkToFit="1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 shrinkToFit="1"/>
    </xf>
    <xf numFmtId="0" fontId="8" fillId="0" borderId="0" xfId="0" applyFont="1" applyFill="1" applyAlignment="1">
      <alignment horizontal="left" vertical="top" shrinkToFit="1"/>
    </xf>
    <xf numFmtId="0" fontId="8" fillId="0" borderId="0" xfId="0" applyFont="1" applyAlignment="1">
      <alignment vertical="top"/>
    </xf>
    <xf numFmtId="0" fontId="8" fillId="0" borderId="0" xfId="0" applyFont="1" applyFill="1" applyAlignment="1">
      <alignment vertical="top"/>
    </xf>
    <xf numFmtId="167" fontId="10" fillId="0" borderId="0" xfId="0" applyNumberFormat="1" applyFont="1" applyFill="1" applyBorder="1"/>
    <xf numFmtId="0" fontId="7" fillId="0" borderId="0" xfId="0" applyFont="1" applyFill="1" applyAlignment="1">
      <alignment horizontal="left" vertical="top" wrapText="1"/>
    </xf>
    <xf numFmtId="3" fontId="7" fillId="0" borderId="1" xfId="0" applyNumberFormat="1" applyFont="1" applyFill="1" applyBorder="1" applyAlignment="1">
      <alignment horizontal="left" vertical="top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left" vertical="center"/>
    </xf>
    <xf numFmtId="164" fontId="8" fillId="0" borderId="3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3" fontId="8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8" xfId="0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14" fillId="0" borderId="11" xfId="0" applyFont="1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0" fillId="0" borderId="0" xfId="0" applyFill="1"/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3" borderId="0" xfId="0" applyFont="1" applyFill="1" applyBorder="1" applyAlignment="1">
      <alignment vertical="top"/>
    </xf>
    <xf numFmtId="0" fontId="7" fillId="4" borderId="0" xfId="0" applyFont="1" applyFill="1" applyBorder="1" applyAlignment="1">
      <alignment vertical="top"/>
    </xf>
    <xf numFmtId="0" fontId="8" fillId="4" borderId="0" xfId="0" applyFont="1" applyFill="1" applyBorder="1" applyAlignment="1">
      <alignment vertical="top"/>
    </xf>
    <xf numFmtId="164" fontId="7" fillId="0" borderId="6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164" fontId="7" fillId="0" borderId="1" xfId="1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3" fontId="11" fillId="0" borderId="0" xfId="0" applyNumberFormat="1" applyFont="1" applyFill="1" applyAlignment="1">
      <alignment horizontal="left" vertical="top"/>
    </xf>
    <xf numFmtId="0" fontId="7" fillId="0" borderId="10" xfId="0" applyFont="1" applyBorder="1" applyAlignment="1"/>
    <xf numFmtId="169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70" fontId="8" fillId="0" borderId="1" xfId="20" applyNumberFormat="1" applyFont="1" applyFill="1" applyBorder="1" applyAlignment="1">
      <alignment horizontal="center" vertical="center"/>
    </xf>
    <xf numFmtId="170" fontId="8" fillId="0" borderId="0" xfId="20" applyNumberFormat="1" applyFont="1" applyFill="1" applyAlignment="1">
      <alignment horizontal="left" vertical="top"/>
    </xf>
    <xf numFmtId="3" fontId="18" fillId="0" borderId="0" xfId="0" applyNumberFormat="1" applyFont="1" applyFill="1"/>
    <xf numFmtId="170" fontId="8" fillId="0" borderId="1" xfId="20" applyNumberFormat="1" applyFont="1" applyBorder="1" applyAlignment="1">
      <alignment horizontal="center" vertical="center"/>
    </xf>
    <xf numFmtId="1" fontId="8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7" xfId="0" applyFont="1" applyFill="1" applyBorder="1" applyAlignment="1">
      <alignment horizontal="left" vertical="top" wrapText="1" indent="4"/>
    </xf>
    <xf numFmtId="0" fontId="9" fillId="0" borderId="1" xfId="0" applyFont="1" applyFill="1" applyBorder="1" applyAlignment="1">
      <alignment horizontal="left" vertical="top" wrapText="1" indent="4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43" fontId="7" fillId="0" borderId="1" xfId="0" applyNumberFormat="1" applyFont="1" applyFill="1" applyBorder="1" applyAlignment="1">
      <alignment horizontal="left" vertical="top"/>
    </xf>
    <xf numFmtId="43" fontId="7" fillId="0" borderId="1" xfId="0" applyNumberFormat="1" applyFont="1" applyFill="1" applyBorder="1" applyAlignment="1">
      <alignment horizontal="right" vertical="top"/>
    </xf>
    <xf numFmtId="43" fontId="7" fillId="0" borderId="1" xfId="0" applyNumberFormat="1" applyFont="1" applyFill="1" applyBorder="1" applyAlignment="1">
      <alignment vertical="top"/>
    </xf>
    <xf numFmtId="164" fontId="10" fillId="0" borderId="0" xfId="0" applyNumberFormat="1" applyFont="1" applyFill="1" applyAlignment="1">
      <alignment horizontal="left" vertical="top"/>
    </xf>
    <xf numFmtId="4" fontId="19" fillId="5" borderId="0" xfId="0" applyNumberFormat="1" applyFont="1" applyFill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4" fontId="8" fillId="0" borderId="2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4" fontId="8" fillId="0" borderId="3" xfId="0" applyNumberFormat="1" applyFont="1" applyFill="1" applyBorder="1" applyAlignment="1">
      <alignment vertical="top" wrapText="1"/>
    </xf>
    <xf numFmtId="4" fontId="8" fillId="0" borderId="5" xfId="0" applyNumberFormat="1" applyFont="1" applyFill="1" applyBorder="1" applyAlignment="1">
      <alignment vertical="top" wrapText="1"/>
    </xf>
    <xf numFmtId="4" fontId="8" fillId="0" borderId="7" xfId="0" applyNumberFormat="1" applyFont="1" applyFill="1" applyBorder="1" applyAlignment="1">
      <alignment vertical="top" wrapText="1"/>
    </xf>
    <xf numFmtId="4" fontId="8" fillId="0" borderId="5" xfId="0" applyNumberFormat="1" applyFont="1" applyFill="1" applyBorder="1" applyAlignment="1">
      <alignment horizontal="left" vertical="top" wrapText="1"/>
    </xf>
    <xf numFmtId="4" fontId="8" fillId="0" borderId="7" xfId="0" applyNumberFormat="1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/>
    </xf>
    <xf numFmtId="0" fontId="10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/>
    </xf>
    <xf numFmtId="0" fontId="7" fillId="0" borderId="10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49" fontId="7" fillId="0" borderId="1" xfId="0" applyNumberFormat="1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vertical="top" wrapText="1"/>
    </xf>
    <xf numFmtId="4" fontId="8" fillId="0" borderId="5" xfId="0" applyNumberFormat="1" applyFont="1" applyBorder="1" applyAlignment="1">
      <alignment horizontal="center" vertical="top" wrapText="1"/>
    </xf>
    <xf numFmtId="4" fontId="8" fillId="0" borderId="7" xfId="0" applyNumberFormat="1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left" vertical="top" wrapText="1"/>
    </xf>
    <xf numFmtId="4" fontId="8" fillId="0" borderId="7" xfId="0" applyNumberFormat="1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vertical="top" wrapText="1"/>
    </xf>
    <xf numFmtId="4" fontId="8" fillId="0" borderId="7" xfId="0" applyNumberFormat="1" applyFont="1" applyBorder="1" applyAlignment="1">
      <alignment vertical="top" wrapText="1"/>
    </xf>
    <xf numFmtId="4" fontId="8" fillId="0" borderId="3" xfId="0" applyNumberFormat="1" applyFont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5" fillId="0" borderId="2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7" fillId="0" borderId="5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8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</cellXfs>
  <cellStyles count="21">
    <cellStyle name="Обычный" xfId="0" builtinId="0"/>
    <cellStyle name="Обычный 2" xfId="2"/>
    <cellStyle name="Обычный 3" xfId="5"/>
    <cellStyle name="Обычный 30" xfId="7"/>
    <cellStyle name="Обычный 31" xfId="8"/>
    <cellStyle name="Обычный 32" xfId="9"/>
    <cellStyle name="Обычный 33" xfId="10"/>
    <cellStyle name="Обычный 34" xfId="11"/>
    <cellStyle name="Обычный 35" xfId="12"/>
    <cellStyle name="Обычный 4" xfId="4"/>
    <cellStyle name="Обычный 4 2" xfId="18"/>
    <cellStyle name="Обычный 5" xfId="6"/>
    <cellStyle name="Обычный 5 2" xfId="13"/>
    <cellStyle name="Обычный 5 3" xfId="19"/>
    <cellStyle name="Обычный 6" xfId="17"/>
    <cellStyle name="Процентный" xfId="20" builtinId="5"/>
    <cellStyle name="Финансовый" xfId="1" builtinId="3"/>
    <cellStyle name="Финансовый 2" xfId="15"/>
    <cellStyle name="Финансовый 3" xfId="16"/>
    <cellStyle name="Финансовый 4" xfId="14"/>
    <cellStyle name="Финансовый 4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daev/Dropbox/aviaprom/&#1052;&#1086;&#1076;&#1077;&#1083;&#1100;%20&#1086;&#1090;&#1088;&#1072;&#1089;&#1083;&#1080;/&#1043;&#1055;_Mode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тог"/>
      <sheetName val="Самолётостроение"/>
      <sheetName val="Вертолётостроение"/>
      <sheetName val="Двигателестроение"/>
      <sheetName val="Агрегатостроение"/>
      <sheetName val="Приборостроение"/>
      <sheetName val="Macro"/>
      <sheetName val="Графики"/>
    </sheetNames>
    <sheetDataSet>
      <sheetData sheetId="0">
        <row r="4">
          <cell r="E4">
            <v>2095.9539184053606</v>
          </cell>
        </row>
      </sheetData>
      <sheetData sheetId="1">
        <row r="4">
          <cell r="E4">
            <v>2296.8498994262363</v>
          </cell>
        </row>
      </sheetData>
      <sheetData sheetId="2">
        <row r="4">
          <cell r="E4">
            <v>3667.9519982364554</v>
          </cell>
        </row>
      </sheetData>
      <sheetData sheetId="3">
        <row r="4">
          <cell r="E4">
            <v>1924.2404851377503</v>
          </cell>
        </row>
      </sheetData>
      <sheetData sheetId="4">
        <row r="4">
          <cell r="E4">
            <v>715.08823646549217</v>
          </cell>
        </row>
      </sheetData>
      <sheetData sheetId="5">
        <row r="4">
          <cell r="E4">
            <v>1398.8998814768124</v>
          </cell>
        </row>
      </sheetData>
      <sheetData sheetId="6">
        <row r="5">
          <cell r="D5">
            <v>29.163950022893605</v>
          </cell>
          <cell r="E5">
            <v>29.74291217016496</v>
          </cell>
          <cell r="F5">
            <v>30.545521026175109</v>
          </cell>
          <cell r="G5">
            <v>31.523365832665931</v>
          </cell>
          <cell r="H5">
            <v>33.419298192649933</v>
          </cell>
          <cell r="I5">
            <v>35.389853783871317</v>
          </cell>
          <cell r="J5">
            <v>37.540586616192556</v>
          </cell>
          <cell r="K5">
            <v>38.795325503150238</v>
          </cell>
          <cell r="L5">
            <v>39.92872750123832</v>
          </cell>
          <cell r="M5">
            <v>41.138062308283956</v>
          </cell>
          <cell r="N5">
            <v>42.36401768783842</v>
          </cell>
          <cell r="O5">
            <v>43.281176816903709</v>
          </cell>
          <cell r="P5">
            <v>44.166918580406801</v>
          </cell>
          <cell r="Q5">
            <v>44.601078232252917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D976"/>
  <sheetViews>
    <sheetView view="pageBreakPreview" zoomScale="55" zoomScaleNormal="115" zoomScaleSheetLayoutView="55" zoomScalePageLayoutView="85" workbookViewId="0">
      <pane xSplit="4" ySplit="4" topLeftCell="E5" activePane="bottomRight" state="frozen"/>
      <selection activeCell="AD30" sqref="AD30"/>
      <selection pane="topRight" activeCell="AD30" sqref="AD30"/>
      <selection pane="bottomLeft" activeCell="AD30" sqref="AD30"/>
      <selection pane="bottomRight" activeCell="AD30" sqref="AD30"/>
    </sheetView>
  </sheetViews>
  <sheetFormatPr defaultRowHeight="15.75"/>
  <cols>
    <col min="1" max="1" width="12" style="157" bestFit="1" customWidth="1"/>
    <col min="2" max="2" width="22.5703125" style="158" customWidth="1"/>
    <col min="3" max="3" width="26.5703125" style="158" customWidth="1"/>
    <col min="4" max="4" width="15.42578125" style="157" bestFit="1" customWidth="1"/>
    <col min="5" max="9" width="18" style="159" bestFit="1" customWidth="1"/>
    <col min="10" max="17" width="20.140625" style="159" bestFit="1" customWidth="1"/>
    <col min="18" max="18" width="9.42578125" style="140" bestFit="1" customWidth="1"/>
    <col min="19" max="16384" width="9.140625" style="140"/>
  </cols>
  <sheetData>
    <row r="1" spans="1:18" s="29" customFormat="1">
      <c r="A1" s="11" t="s">
        <v>322</v>
      </c>
      <c r="B1" s="11"/>
      <c r="C1" s="20"/>
      <c r="D1" s="11"/>
      <c r="E1" s="20"/>
      <c r="F1" s="20"/>
      <c r="G1" s="20"/>
    </row>
    <row r="2" spans="1:18" s="20" customFormat="1">
      <c r="A2" s="257" t="s">
        <v>19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</row>
    <row r="3" spans="1:18" s="46" customFormat="1" ht="25.5" customHeight="1">
      <c r="A3" s="258" t="s">
        <v>16</v>
      </c>
      <c r="B3" s="259" t="s">
        <v>17</v>
      </c>
      <c r="C3" s="259"/>
      <c r="D3" s="260" t="s">
        <v>13</v>
      </c>
      <c r="E3" s="261" t="s">
        <v>480</v>
      </c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</row>
    <row r="4" spans="1:18" s="41" customFormat="1" ht="29.25" customHeight="1">
      <c r="A4" s="258"/>
      <c r="B4" s="259"/>
      <c r="C4" s="259"/>
      <c r="D4" s="260"/>
      <c r="E4" s="149">
        <v>2013</v>
      </c>
      <c r="F4" s="149">
        <v>2014</v>
      </c>
      <c r="G4" s="149">
        <v>2015</v>
      </c>
      <c r="H4" s="149">
        <v>2016</v>
      </c>
      <c r="I4" s="149">
        <v>2017</v>
      </c>
      <c r="J4" s="149">
        <v>2018</v>
      </c>
      <c r="K4" s="149">
        <v>2019</v>
      </c>
      <c r="L4" s="149">
        <v>2020</v>
      </c>
      <c r="M4" s="149">
        <v>2021</v>
      </c>
      <c r="N4" s="149">
        <v>2022</v>
      </c>
      <c r="O4" s="149">
        <v>2023</v>
      </c>
      <c r="P4" s="149">
        <v>2024</v>
      </c>
      <c r="Q4" s="149">
        <v>2025</v>
      </c>
    </row>
    <row r="5" spans="1:18" s="41" customFormat="1">
      <c r="A5" s="83" t="s">
        <v>94</v>
      </c>
      <c r="B5" s="35"/>
      <c r="C5" s="35"/>
      <c r="D5" s="35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18" s="41" customFormat="1" ht="79.5" customHeight="1">
      <c r="A6" s="36">
        <v>1</v>
      </c>
      <c r="B6" s="255" t="s">
        <v>125</v>
      </c>
      <c r="C6" s="256"/>
      <c r="D6" s="117" t="s">
        <v>87</v>
      </c>
      <c r="E6" s="150">
        <v>208318103.45030829</v>
      </c>
      <c r="F6" s="150">
        <v>244112095.93916139</v>
      </c>
      <c r="G6" s="150">
        <v>275880612.36536002</v>
      </c>
      <c r="H6" s="150">
        <v>299690157.86176145</v>
      </c>
      <c r="I6" s="150">
        <v>326425945.09397906</v>
      </c>
      <c r="J6" s="150">
        <v>356196397.85998541</v>
      </c>
      <c r="K6" s="150">
        <v>389176462.72183913</v>
      </c>
      <c r="L6" s="150">
        <v>424941689.51688087</v>
      </c>
      <c r="M6" s="150">
        <v>457807543.62014276</v>
      </c>
      <c r="N6" s="150">
        <v>465471423.41071951</v>
      </c>
      <c r="O6" s="150">
        <v>494433934.46489751</v>
      </c>
      <c r="P6" s="150">
        <v>519540383.82995921</v>
      </c>
      <c r="Q6" s="150">
        <v>521924867.22987711</v>
      </c>
    </row>
    <row r="7" spans="1:18" s="41" customFormat="1" ht="79.5" customHeight="1">
      <c r="A7" s="36">
        <f t="shared" ref="A7:A17" si="0">A6+1</f>
        <v>2</v>
      </c>
      <c r="B7" s="255" t="s">
        <v>462</v>
      </c>
      <c r="C7" s="256"/>
      <c r="D7" s="117" t="s">
        <v>14</v>
      </c>
      <c r="E7" s="150">
        <f>E25+E26+E27+E28</f>
        <v>0</v>
      </c>
      <c r="F7" s="150">
        <f t="shared" ref="F7:Q7" si="1">F25+F26+F27+F28</f>
        <v>0</v>
      </c>
      <c r="G7" s="150">
        <f t="shared" si="1"/>
        <v>0</v>
      </c>
      <c r="H7" s="150">
        <f t="shared" si="1"/>
        <v>0</v>
      </c>
      <c r="I7" s="150">
        <f t="shared" si="1"/>
        <v>0</v>
      </c>
      <c r="J7" s="150">
        <f t="shared" si="1"/>
        <v>0</v>
      </c>
      <c r="K7" s="150">
        <f t="shared" si="1"/>
        <v>0</v>
      </c>
      <c r="L7" s="150">
        <f t="shared" si="1"/>
        <v>0</v>
      </c>
      <c r="M7" s="150">
        <f t="shared" si="1"/>
        <v>0</v>
      </c>
      <c r="N7" s="150">
        <f t="shared" si="1"/>
        <v>0</v>
      </c>
      <c r="O7" s="150">
        <f t="shared" si="1"/>
        <v>0</v>
      </c>
      <c r="P7" s="150">
        <f t="shared" si="1"/>
        <v>0</v>
      </c>
      <c r="Q7" s="150">
        <f t="shared" si="1"/>
        <v>0</v>
      </c>
    </row>
    <row r="8" spans="1:18" s="41" customFormat="1" ht="79.5" customHeight="1">
      <c r="A8" s="36">
        <f t="shared" si="0"/>
        <v>3</v>
      </c>
      <c r="B8" s="255" t="s">
        <v>250</v>
      </c>
      <c r="C8" s="256"/>
      <c r="D8" s="117" t="s">
        <v>14</v>
      </c>
      <c r="E8" s="150">
        <f>E40+E41+E42+E43</f>
        <v>0</v>
      </c>
      <c r="F8" s="150">
        <f t="shared" ref="F8:Q8" si="2">F40+F41+F42+F43</f>
        <v>0</v>
      </c>
      <c r="G8" s="150">
        <f t="shared" si="2"/>
        <v>0</v>
      </c>
      <c r="H8" s="150">
        <f t="shared" si="2"/>
        <v>0</v>
      </c>
      <c r="I8" s="150">
        <f t="shared" si="2"/>
        <v>0</v>
      </c>
      <c r="J8" s="150">
        <f t="shared" si="2"/>
        <v>0</v>
      </c>
      <c r="K8" s="150">
        <f t="shared" si="2"/>
        <v>0</v>
      </c>
      <c r="L8" s="150">
        <f t="shared" si="2"/>
        <v>0</v>
      </c>
      <c r="M8" s="150">
        <f t="shared" si="2"/>
        <v>0</v>
      </c>
      <c r="N8" s="150">
        <f t="shared" si="2"/>
        <v>0</v>
      </c>
      <c r="O8" s="150">
        <f t="shared" si="2"/>
        <v>0</v>
      </c>
      <c r="P8" s="150">
        <f t="shared" si="2"/>
        <v>0</v>
      </c>
      <c r="Q8" s="150">
        <f t="shared" si="2"/>
        <v>0</v>
      </c>
    </row>
    <row r="9" spans="1:18" s="41" customFormat="1" ht="79.5" customHeight="1">
      <c r="A9" s="36">
        <f t="shared" si="0"/>
        <v>4</v>
      </c>
      <c r="B9" s="255" t="s">
        <v>249</v>
      </c>
      <c r="C9" s="256"/>
      <c r="D9" s="117" t="s">
        <v>14</v>
      </c>
      <c r="E9" s="150">
        <v>1343</v>
      </c>
      <c r="F9" s="150">
        <v>1754</v>
      </c>
      <c r="G9" s="150">
        <v>1829</v>
      </c>
      <c r="H9" s="150">
        <v>1956</v>
      </c>
      <c r="I9" s="150">
        <v>2310</v>
      </c>
      <c r="J9" s="150">
        <v>2691</v>
      </c>
      <c r="K9" s="150">
        <v>2976</v>
      </c>
      <c r="L9" s="150">
        <v>3344</v>
      </c>
      <c r="M9" s="150">
        <v>3333</v>
      </c>
      <c r="N9" s="150">
        <v>3311</v>
      </c>
      <c r="O9" s="150">
        <v>3287</v>
      </c>
      <c r="P9" s="150">
        <v>3240</v>
      </c>
      <c r="Q9" s="150">
        <v>3217</v>
      </c>
    </row>
    <row r="10" spans="1:18" s="41" customFormat="1" ht="79.5" customHeight="1">
      <c r="A10" s="36">
        <f t="shared" si="0"/>
        <v>5</v>
      </c>
      <c r="B10" s="255" t="s">
        <v>126</v>
      </c>
      <c r="C10" s="256"/>
      <c r="D10" s="117" t="s">
        <v>87</v>
      </c>
      <c r="E10" s="150">
        <f t="shared" ref="E10:Q10" si="3">E19+E34+E46+E61+E76</f>
        <v>618238720.40406787</v>
      </c>
      <c r="F10" s="150">
        <f t="shared" si="3"/>
        <v>711231682.82717252</v>
      </c>
      <c r="G10" s="150">
        <f t="shared" si="3"/>
        <v>770658490.69376266</v>
      </c>
      <c r="H10" s="150">
        <f t="shared" si="3"/>
        <v>836534944.82223952</v>
      </c>
      <c r="I10" s="150">
        <f t="shared" si="3"/>
        <v>915164991.86484885</v>
      </c>
      <c r="J10" s="150">
        <f t="shared" si="3"/>
        <v>1008342994.5718807</v>
      </c>
      <c r="K10" s="150">
        <f t="shared" si="3"/>
        <v>1114968722.7946711</v>
      </c>
      <c r="L10" s="150">
        <f t="shared" si="3"/>
        <v>1206963613.026397</v>
      </c>
      <c r="M10" s="150">
        <f t="shared" si="3"/>
        <v>1225181219.7459488</v>
      </c>
      <c r="N10" s="150">
        <f t="shared" si="3"/>
        <v>1371500059.4345624</v>
      </c>
      <c r="O10" s="150">
        <f t="shared" si="3"/>
        <v>1503603150.480726</v>
      </c>
      <c r="P10" s="150">
        <f t="shared" si="3"/>
        <v>1541040771.5269854</v>
      </c>
      <c r="Q10" s="150">
        <f t="shared" si="3"/>
        <v>1647486786.1752558</v>
      </c>
    </row>
    <row r="11" spans="1:18" s="41" customFormat="1" ht="79.5" customHeight="1">
      <c r="A11" s="36">
        <f>A10+1</f>
        <v>6</v>
      </c>
      <c r="B11" s="255" t="s">
        <v>479</v>
      </c>
      <c r="C11" s="256"/>
      <c r="D11" s="117" t="s">
        <v>15</v>
      </c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</row>
    <row r="12" spans="1:18" s="41" customFormat="1" ht="79.5" customHeight="1">
      <c r="A12" s="36">
        <f>A11+1</f>
        <v>7</v>
      </c>
      <c r="B12" s="254" t="s">
        <v>127</v>
      </c>
      <c r="C12" s="255"/>
      <c r="D12" s="117" t="s">
        <v>87</v>
      </c>
      <c r="E12" s="151">
        <v>2095.9539184053606</v>
      </c>
      <c r="F12" s="151">
        <v>2472.6610971053547</v>
      </c>
      <c r="G12" s="151">
        <v>2762.1275823088345</v>
      </c>
      <c r="H12" s="151">
        <v>3110.934474162937</v>
      </c>
      <c r="I12" s="151">
        <v>3536.3120490620349</v>
      </c>
      <c r="J12" s="151">
        <v>4068.6471714215054</v>
      </c>
      <c r="K12" s="151">
        <v>4697.3210186037513</v>
      </c>
      <c r="L12" s="151">
        <v>5330.4844386481163</v>
      </c>
      <c r="M12" s="151">
        <v>5832.2167697081377</v>
      </c>
      <c r="N12" s="151">
        <v>7277.2412408319569</v>
      </c>
      <c r="O12" s="151">
        <v>9000.0483867860494</v>
      </c>
      <c r="P12" s="151">
        <v>10621.242508755313</v>
      </c>
      <c r="Q12" s="151">
        <v>13105.956182904818</v>
      </c>
      <c r="R12" s="200"/>
    </row>
    <row r="13" spans="1:18" s="41" customFormat="1" ht="79.5" customHeight="1">
      <c r="A13" s="36">
        <f t="shared" si="0"/>
        <v>8</v>
      </c>
      <c r="B13" s="254" t="s">
        <v>396</v>
      </c>
      <c r="C13" s="255"/>
      <c r="D13" s="118" t="s">
        <v>15</v>
      </c>
      <c r="E13" s="152">
        <f>(E12/1649)*100</f>
        <v>127.10454326290845</v>
      </c>
      <c r="F13" s="152">
        <f t="shared" ref="F13:Q13" si="4">(F12/1649)*100</f>
        <v>149.94912656794145</v>
      </c>
      <c r="G13" s="152">
        <f t="shared" si="4"/>
        <v>167.50318873916521</v>
      </c>
      <c r="H13" s="152">
        <f t="shared" si="4"/>
        <v>188.65582014329516</v>
      </c>
      <c r="I13" s="152">
        <f t="shared" si="4"/>
        <v>214.45191322389539</v>
      </c>
      <c r="J13" s="152">
        <f t="shared" si="4"/>
        <v>246.73421294248064</v>
      </c>
      <c r="K13" s="152">
        <f t="shared" si="4"/>
        <v>284.85876401478174</v>
      </c>
      <c r="L13" s="152">
        <f t="shared" si="4"/>
        <v>323.2555754183212</v>
      </c>
      <c r="M13" s="152">
        <f t="shared" si="4"/>
        <v>353.68203576156077</v>
      </c>
      <c r="N13" s="152">
        <f t="shared" si="4"/>
        <v>441.31238573874816</v>
      </c>
      <c r="O13" s="152">
        <f t="shared" si="4"/>
        <v>545.78825874991196</v>
      </c>
      <c r="P13" s="152">
        <f t="shared" si="4"/>
        <v>644.1020320652101</v>
      </c>
      <c r="Q13" s="152">
        <f t="shared" si="4"/>
        <v>794.78206081897019</v>
      </c>
    </row>
    <row r="14" spans="1:18" s="41" customFormat="1" ht="79.5" customHeight="1">
      <c r="A14" s="36">
        <f t="shared" si="0"/>
        <v>9</v>
      </c>
      <c r="B14" s="254" t="s">
        <v>406</v>
      </c>
      <c r="C14" s="255"/>
      <c r="D14" s="118" t="s">
        <v>15</v>
      </c>
      <c r="E14" s="152">
        <v>2.2000000000000002</v>
      </c>
      <c r="F14" s="152">
        <f t="shared" ref="F14:P14" si="5">E14+($Q$14-$E$14)/12</f>
        <v>2.8108333333333335</v>
      </c>
      <c r="G14" s="152">
        <f t="shared" si="5"/>
        <v>3.4216666666666669</v>
      </c>
      <c r="H14" s="152">
        <f t="shared" si="5"/>
        <v>4.0324999999999998</v>
      </c>
      <c r="I14" s="152">
        <f t="shared" si="5"/>
        <v>4.6433333333333326</v>
      </c>
      <c r="J14" s="152">
        <f t="shared" si="5"/>
        <v>5.2541666666666655</v>
      </c>
      <c r="K14" s="152">
        <f t="shared" si="5"/>
        <v>5.8649999999999984</v>
      </c>
      <c r="L14" s="152">
        <f t="shared" si="5"/>
        <v>6.4758333333333313</v>
      </c>
      <c r="M14" s="152">
        <f t="shared" si="5"/>
        <v>7.0866666666666642</v>
      </c>
      <c r="N14" s="152">
        <f t="shared" si="5"/>
        <v>7.6974999999999971</v>
      </c>
      <c r="O14" s="152">
        <f t="shared" si="5"/>
        <v>8.30833333333333</v>
      </c>
      <c r="P14" s="152">
        <f t="shared" si="5"/>
        <v>8.9191666666666638</v>
      </c>
      <c r="Q14" s="152">
        <v>9.5299999999999994</v>
      </c>
    </row>
    <row r="15" spans="1:18" s="41" customFormat="1" ht="79.5" customHeight="1">
      <c r="A15" s="36">
        <f t="shared" si="0"/>
        <v>10</v>
      </c>
      <c r="B15" s="254" t="s">
        <v>407</v>
      </c>
      <c r="C15" s="255"/>
      <c r="D15" s="118" t="s">
        <v>15</v>
      </c>
      <c r="E15" s="152">
        <v>0.79</v>
      </c>
      <c r="F15" s="152">
        <v>1.58</v>
      </c>
      <c r="G15" s="152">
        <v>2.37</v>
      </c>
      <c r="H15" s="152">
        <v>3.16</v>
      </c>
      <c r="I15" s="152">
        <v>3.94</v>
      </c>
      <c r="J15" s="152">
        <v>4.7300000000000004</v>
      </c>
      <c r="K15" s="152">
        <v>5.52</v>
      </c>
      <c r="L15" s="152">
        <v>6.31</v>
      </c>
      <c r="M15" s="152">
        <v>7.1</v>
      </c>
      <c r="N15" s="152">
        <v>7.4</v>
      </c>
      <c r="O15" s="152">
        <v>7.5</v>
      </c>
      <c r="P15" s="152">
        <v>7.5</v>
      </c>
      <c r="Q15" s="152">
        <v>7.5</v>
      </c>
    </row>
    <row r="16" spans="1:18" s="41" customFormat="1" ht="79.5" customHeight="1">
      <c r="A16" s="36">
        <f t="shared" si="0"/>
        <v>11</v>
      </c>
      <c r="B16" s="255" t="s">
        <v>128</v>
      </c>
      <c r="C16" s="256"/>
      <c r="D16" s="118" t="s">
        <v>97</v>
      </c>
      <c r="E16" s="150">
        <v>45</v>
      </c>
      <c r="F16" s="150">
        <v>45</v>
      </c>
      <c r="G16" s="150">
        <v>45</v>
      </c>
      <c r="H16" s="150">
        <v>45</v>
      </c>
      <c r="I16" s="150">
        <v>45</v>
      </c>
      <c r="J16" s="150">
        <v>45</v>
      </c>
      <c r="K16" s="150">
        <v>45</v>
      </c>
      <c r="L16" s="150">
        <v>45</v>
      </c>
      <c r="M16" s="150">
        <v>45</v>
      </c>
      <c r="N16" s="150">
        <v>45</v>
      </c>
      <c r="O16" s="150">
        <v>45</v>
      </c>
      <c r="P16" s="150">
        <v>45</v>
      </c>
      <c r="Q16" s="150">
        <v>45</v>
      </c>
    </row>
    <row r="17" spans="1:30" s="41" customFormat="1" ht="79.5" customHeight="1">
      <c r="A17" s="36">
        <f t="shared" si="0"/>
        <v>12</v>
      </c>
      <c r="B17" s="255" t="s">
        <v>129</v>
      </c>
      <c r="C17" s="256"/>
      <c r="D17" s="117" t="s">
        <v>114</v>
      </c>
      <c r="E17" s="153">
        <v>50</v>
      </c>
      <c r="F17" s="154">
        <v>50</v>
      </c>
      <c r="G17" s="154">
        <v>50</v>
      </c>
      <c r="H17" s="154">
        <v>50</v>
      </c>
      <c r="I17" s="154">
        <v>50</v>
      </c>
      <c r="J17" s="154">
        <v>50</v>
      </c>
      <c r="K17" s="154">
        <v>50</v>
      </c>
      <c r="L17" s="154">
        <v>50</v>
      </c>
      <c r="M17" s="154">
        <v>50</v>
      </c>
      <c r="N17" s="150">
        <v>50</v>
      </c>
      <c r="O17" s="150">
        <v>50</v>
      </c>
      <c r="P17" s="150">
        <v>50</v>
      </c>
      <c r="Q17" s="150">
        <v>50</v>
      </c>
    </row>
    <row r="18" spans="1:30" s="46" customFormat="1">
      <c r="A18" s="91" t="s">
        <v>32</v>
      </c>
      <c r="B18" s="92"/>
      <c r="C18" s="92"/>
      <c r="D18" s="119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4"/>
    </row>
    <row r="19" spans="1:30" s="41" customFormat="1" ht="79.5" customHeight="1">
      <c r="A19" s="37">
        <v>1</v>
      </c>
      <c r="B19" s="251" t="s">
        <v>359</v>
      </c>
      <c r="C19" s="251"/>
      <c r="D19" s="58" t="s">
        <v>79</v>
      </c>
      <c r="E19" s="154">
        <v>254390000</v>
      </c>
      <c r="F19" s="154">
        <v>301751000</v>
      </c>
      <c r="G19" s="154">
        <v>332462000</v>
      </c>
      <c r="H19" s="154">
        <v>354011000</v>
      </c>
      <c r="I19" s="154">
        <v>406825000</v>
      </c>
      <c r="J19" s="154">
        <v>455374000</v>
      </c>
      <c r="K19" s="154">
        <v>508944000</v>
      </c>
      <c r="L19" s="154">
        <v>572951000</v>
      </c>
      <c r="M19" s="154">
        <v>634372000</v>
      </c>
      <c r="N19" s="154">
        <v>751299000</v>
      </c>
      <c r="O19" s="154">
        <v>844399000</v>
      </c>
      <c r="P19" s="154">
        <v>862288000</v>
      </c>
      <c r="Q19" s="154">
        <v>942471000</v>
      </c>
    </row>
    <row r="20" spans="1:30" s="41" customFormat="1" ht="79.5" customHeight="1">
      <c r="A20" s="36">
        <f>A19+1</f>
        <v>2</v>
      </c>
      <c r="B20" s="250" t="s">
        <v>397</v>
      </c>
      <c r="C20" s="250"/>
      <c r="D20" s="58" t="s">
        <v>15</v>
      </c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</row>
    <row r="21" spans="1:30" s="41" customFormat="1" ht="79.5" customHeight="1">
      <c r="A21" s="36">
        <f>A20+1</f>
        <v>3</v>
      </c>
      <c r="B21" s="250" t="s">
        <v>360</v>
      </c>
      <c r="C21" s="250"/>
      <c r="D21" s="58" t="s">
        <v>79</v>
      </c>
      <c r="E21" s="150">
        <v>2296.8498994262363</v>
      </c>
      <c r="F21" s="150">
        <v>2780.0667382869719</v>
      </c>
      <c r="G21" s="150">
        <v>3157.7430109025277</v>
      </c>
      <c r="H21" s="150">
        <v>3466.408907417851</v>
      </c>
      <c r="I21" s="150">
        <v>4106.7563185693634</v>
      </c>
      <c r="J21" s="150">
        <v>4739.011877399108</v>
      </c>
      <c r="K21" s="150">
        <v>5460.3166811949877</v>
      </c>
      <c r="L21" s="150">
        <v>6403.1559767367771</v>
      </c>
      <c r="M21" s="150">
        <v>7384.9808260117052</v>
      </c>
      <c r="N21" s="150">
        <v>9404.4895566547057</v>
      </c>
      <c r="O21" s="150">
        <v>11489.001885183668</v>
      </c>
      <c r="P21" s="150">
        <v>13036.002144814445</v>
      </c>
      <c r="Q21" s="150">
        <v>15831.336033933256</v>
      </c>
    </row>
    <row r="22" spans="1:30" s="41" customFormat="1" ht="79.5" customHeight="1">
      <c r="A22" s="36">
        <f>A21+1</f>
        <v>4</v>
      </c>
      <c r="B22" s="250" t="s">
        <v>237</v>
      </c>
      <c r="C22" s="250"/>
      <c r="D22" s="58" t="s">
        <v>15</v>
      </c>
      <c r="E22" s="152">
        <v>5.0999999999999996</v>
      </c>
      <c r="F22" s="152">
        <v>8.3000000000000007</v>
      </c>
      <c r="G22" s="152">
        <v>5.7</v>
      </c>
      <c r="H22" s="152">
        <v>3.4</v>
      </c>
      <c r="I22" s="152">
        <v>0.9</v>
      </c>
      <c r="J22" s="152">
        <v>0.6</v>
      </c>
      <c r="K22" s="152">
        <v>0.6</v>
      </c>
      <c r="L22" s="152">
        <v>6.5</v>
      </c>
      <c r="M22" s="152">
        <v>11.5</v>
      </c>
      <c r="N22" s="152">
        <v>15.2</v>
      </c>
      <c r="O22" s="152">
        <v>18.3</v>
      </c>
      <c r="P22" s="152">
        <v>18</v>
      </c>
      <c r="Q22" s="152">
        <v>17.899999999999999</v>
      </c>
    </row>
    <row r="23" spans="1:30" ht="79.5" customHeight="1">
      <c r="A23" s="36">
        <f t="shared" ref="A23:A32" si="6">A22+1</f>
        <v>5</v>
      </c>
      <c r="B23" s="250" t="s">
        <v>463</v>
      </c>
      <c r="C23" s="250"/>
      <c r="D23" s="58" t="s">
        <v>15</v>
      </c>
      <c r="E23" s="210">
        <v>1.3501806802197107E-2</v>
      </c>
      <c r="F23" s="210">
        <v>1.8633144595737752E-2</v>
      </c>
      <c r="G23" s="210">
        <v>1.9248455818437253E-2</v>
      </c>
      <c r="H23" s="210">
        <v>1.749759546850678E-2</v>
      </c>
      <c r="I23" s="210">
        <v>1.9814524725478733E-2</v>
      </c>
      <c r="J23" s="210">
        <v>2.091253378879749E-2</v>
      </c>
      <c r="K23" s="210">
        <v>2.1546820141109813E-2</v>
      </c>
      <c r="L23" s="210">
        <v>2.5131219725360015E-2</v>
      </c>
      <c r="M23" s="210">
        <v>3.1838643027637559E-2</v>
      </c>
      <c r="N23" s="210">
        <v>3.3929807590491648E-2</v>
      </c>
      <c r="O23" s="210">
        <v>3.4623425663748014E-2</v>
      </c>
      <c r="P23" s="210">
        <v>3.2817084103165355E-2</v>
      </c>
      <c r="Q23" s="210">
        <v>3.1275400039182472E-2</v>
      </c>
    </row>
    <row r="24" spans="1:30" ht="79.5" customHeight="1">
      <c r="A24" s="36">
        <f t="shared" si="6"/>
        <v>6</v>
      </c>
      <c r="B24" s="250" t="s">
        <v>464</v>
      </c>
      <c r="C24" s="250"/>
      <c r="D24" s="58" t="s">
        <v>15</v>
      </c>
      <c r="E24" s="210">
        <v>9.263979440956556E-2</v>
      </c>
      <c r="F24" s="210">
        <v>9.5149412745948819E-2</v>
      </c>
      <c r="G24" s="210">
        <v>9.9512807426143601E-2</v>
      </c>
      <c r="H24" s="210">
        <v>8.8685867270504953E-2</v>
      </c>
      <c r="I24" s="210">
        <v>7.8969470943563339E-2</v>
      </c>
      <c r="J24" s="210">
        <v>7.2205616502881736E-2</v>
      </c>
      <c r="K24" s="210">
        <v>7.1039137530693255E-2</v>
      </c>
      <c r="L24" s="210">
        <v>6.8523398177572331E-2</v>
      </c>
      <c r="M24" s="210">
        <v>6.3129321385635803E-2</v>
      </c>
      <c r="N24" s="210">
        <v>7.2348126209697133E-2</v>
      </c>
      <c r="O24" s="210">
        <v>8.2983016573499047E-2</v>
      </c>
      <c r="P24" s="210">
        <v>7.3434327310029981E-2</v>
      </c>
      <c r="Q24" s="210">
        <v>8.2334401847119223E-2</v>
      </c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</row>
    <row r="25" spans="1:30" s="41" customFormat="1" ht="79.5" customHeight="1">
      <c r="A25" s="36">
        <f t="shared" si="6"/>
        <v>7</v>
      </c>
      <c r="B25" s="250" t="s">
        <v>481</v>
      </c>
      <c r="C25" s="250"/>
      <c r="D25" s="58" t="s">
        <v>14</v>
      </c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</row>
    <row r="26" spans="1:30" s="41" customFormat="1" ht="79.5" customHeight="1">
      <c r="A26" s="36">
        <f t="shared" si="6"/>
        <v>8</v>
      </c>
      <c r="B26" s="250" t="s">
        <v>482</v>
      </c>
      <c r="C26" s="250"/>
      <c r="D26" s="58" t="s">
        <v>14</v>
      </c>
      <c r="E26" s="21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</row>
    <row r="27" spans="1:30" s="41" customFormat="1" ht="79.5" customHeight="1">
      <c r="A27" s="36">
        <f t="shared" si="6"/>
        <v>9</v>
      </c>
      <c r="B27" s="250" t="s">
        <v>483</v>
      </c>
      <c r="C27" s="250"/>
      <c r="D27" s="58" t="s">
        <v>14</v>
      </c>
      <c r="E27" s="210"/>
      <c r="F27" s="21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</row>
    <row r="28" spans="1:30" s="41" customFormat="1" ht="79.5" customHeight="1">
      <c r="A28" s="36">
        <f t="shared" si="6"/>
        <v>10</v>
      </c>
      <c r="B28" s="250" t="s">
        <v>484</v>
      </c>
      <c r="C28" s="250"/>
      <c r="D28" s="58" t="s">
        <v>14</v>
      </c>
      <c r="E28" s="210"/>
      <c r="F28" s="21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</row>
    <row r="29" spans="1:30" s="41" customFormat="1" ht="79.5" customHeight="1">
      <c r="A29" s="36">
        <f t="shared" si="6"/>
        <v>11</v>
      </c>
      <c r="B29" s="250" t="s">
        <v>130</v>
      </c>
      <c r="C29" s="250"/>
      <c r="D29" s="58" t="s">
        <v>14</v>
      </c>
      <c r="E29" s="150">
        <v>49</v>
      </c>
      <c r="F29" s="150">
        <v>68</v>
      </c>
      <c r="G29" s="150">
        <v>67</v>
      </c>
      <c r="H29" s="150">
        <v>67</v>
      </c>
      <c r="I29" s="150">
        <v>67</v>
      </c>
      <c r="J29" s="150">
        <v>60</v>
      </c>
      <c r="K29" s="150">
        <v>60</v>
      </c>
      <c r="L29" s="150">
        <v>60</v>
      </c>
      <c r="M29" s="150">
        <v>60</v>
      </c>
      <c r="N29" s="150">
        <v>60</v>
      </c>
      <c r="O29" s="150">
        <v>60</v>
      </c>
      <c r="P29" s="150">
        <v>60</v>
      </c>
      <c r="Q29" s="150">
        <v>60</v>
      </c>
    </row>
    <row r="30" spans="1:30" s="41" customFormat="1" ht="79.5" customHeight="1">
      <c r="A30" s="36">
        <f t="shared" si="6"/>
        <v>12</v>
      </c>
      <c r="B30" s="250" t="s">
        <v>132</v>
      </c>
      <c r="C30" s="250"/>
      <c r="D30" s="58" t="s">
        <v>14</v>
      </c>
      <c r="E30" s="150">
        <v>2</v>
      </c>
      <c r="F30" s="150">
        <v>4</v>
      </c>
      <c r="G30" s="150">
        <v>2</v>
      </c>
      <c r="H30" s="150">
        <v>2</v>
      </c>
      <c r="I30" s="150">
        <v>15</v>
      </c>
      <c r="J30" s="150">
        <v>40</v>
      </c>
      <c r="K30" s="150">
        <v>54</v>
      </c>
      <c r="L30" s="150">
        <v>81</v>
      </c>
      <c r="M30" s="150">
        <v>119</v>
      </c>
      <c r="N30" s="150">
        <v>132</v>
      </c>
      <c r="O30" s="150">
        <v>132</v>
      </c>
      <c r="P30" s="150">
        <v>130</v>
      </c>
      <c r="Q30" s="150">
        <v>124</v>
      </c>
    </row>
    <row r="31" spans="1:30" s="41" customFormat="1" ht="79.5" customHeight="1">
      <c r="A31" s="36">
        <f t="shared" si="6"/>
        <v>13</v>
      </c>
      <c r="B31" s="250" t="s">
        <v>131</v>
      </c>
      <c r="C31" s="250"/>
      <c r="D31" s="58" t="s">
        <v>79</v>
      </c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</row>
    <row r="32" spans="1:30" s="41" customFormat="1" ht="87.75" customHeight="1">
      <c r="A32" s="36">
        <f t="shared" si="6"/>
        <v>14</v>
      </c>
      <c r="B32" s="250" t="s">
        <v>133</v>
      </c>
      <c r="C32" s="250"/>
      <c r="D32" s="58" t="s">
        <v>30</v>
      </c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</row>
    <row r="33" spans="1:29" s="46" customFormat="1">
      <c r="A33" s="91" t="s">
        <v>82</v>
      </c>
      <c r="B33" s="92"/>
      <c r="C33" s="92"/>
      <c r="D33" s="119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4"/>
    </row>
    <row r="34" spans="1:29" ht="79.5" customHeight="1">
      <c r="A34" s="36">
        <v>1</v>
      </c>
      <c r="B34" s="250" t="s">
        <v>408</v>
      </c>
      <c r="C34" s="250"/>
      <c r="D34" s="58" t="s">
        <v>79</v>
      </c>
      <c r="E34" s="150">
        <v>151091017.34825104</v>
      </c>
      <c r="F34" s="150">
        <v>158221677.24626103</v>
      </c>
      <c r="G34" s="150">
        <v>176627245.11721098</v>
      </c>
      <c r="H34" s="150">
        <v>190680927.30983371</v>
      </c>
      <c r="I34" s="150">
        <v>194761529.69210598</v>
      </c>
      <c r="J34" s="150">
        <v>207923761.63331515</v>
      </c>
      <c r="K34" s="150">
        <v>234154360.88444969</v>
      </c>
      <c r="L34" s="150">
        <v>250614845.0441637</v>
      </c>
      <c r="M34" s="150">
        <v>280270171.57205927</v>
      </c>
      <c r="N34" s="150">
        <v>303078019.22407216</v>
      </c>
      <c r="O34" s="150">
        <v>318172408.30071026</v>
      </c>
      <c r="P34" s="150">
        <v>329013957.63504428</v>
      </c>
      <c r="Q34" s="150">
        <v>339843995.5928545</v>
      </c>
    </row>
    <row r="35" spans="1:29" ht="79.5" customHeight="1">
      <c r="A35" s="36">
        <f t="shared" ref="A35:A44" si="7">A34+1</f>
        <v>2</v>
      </c>
      <c r="B35" s="250" t="s">
        <v>365</v>
      </c>
      <c r="C35" s="250"/>
      <c r="D35" s="58" t="s">
        <v>15</v>
      </c>
      <c r="E35" s="152">
        <v>7.6724326764010833</v>
      </c>
      <c r="F35" s="152">
        <v>6.4252613721510556</v>
      </c>
      <c r="G35" s="152">
        <v>8.1995801292838753</v>
      </c>
      <c r="H35" s="152">
        <v>6.5927776405232343</v>
      </c>
      <c r="I35" s="152">
        <v>5.9148027119447191</v>
      </c>
      <c r="J35" s="152">
        <v>7.0417880608640164</v>
      </c>
      <c r="K35" s="152">
        <v>7.1446990445915706</v>
      </c>
      <c r="L35" s="152">
        <v>7.2066782829291132</v>
      </c>
      <c r="M35" s="152"/>
      <c r="N35" s="152"/>
      <c r="O35" s="152"/>
      <c r="P35" s="152"/>
      <c r="Q35" s="152"/>
    </row>
    <row r="36" spans="1:29" ht="79.5" customHeight="1">
      <c r="A36" s="36">
        <f t="shared" si="7"/>
        <v>3</v>
      </c>
      <c r="B36" s="250" t="s">
        <v>366</v>
      </c>
      <c r="C36" s="250"/>
      <c r="D36" s="58" t="s">
        <v>79</v>
      </c>
      <c r="E36" s="150">
        <v>3667.9519982364554</v>
      </c>
      <c r="F36" s="150">
        <v>3919.4479944043069</v>
      </c>
      <c r="G36" s="150">
        <v>4510.7097583546465</v>
      </c>
      <c r="H36" s="150">
        <v>5072.513486062413</v>
      </c>
      <c r="I36" s="150">
        <v>5453.7537758262461</v>
      </c>
      <c r="J36" s="150">
        <v>6128.7635725832351</v>
      </c>
      <c r="K36" s="150">
        <v>7265.196911735874</v>
      </c>
      <c r="L36" s="150">
        <v>8185.1817361783806</v>
      </c>
      <c r="M36" s="150">
        <v>9842.7275696286797</v>
      </c>
      <c r="N36" s="150">
        <v>11569.249797175451</v>
      </c>
      <c r="O36" s="150">
        <v>13346.637987707627</v>
      </c>
      <c r="P36" s="150">
        <v>15507.210467638437</v>
      </c>
      <c r="Q36" s="150">
        <v>18201.881725704639</v>
      </c>
    </row>
    <row r="37" spans="1:29" ht="79.5" customHeight="1">
      <c r="A37" s="36">
        <f t="shared" si="7"/>
        <v>4</v>
      </c>
      <c r="B37" s="250" t="s">
        <v>236</v>
      </c>
      <c r="C37" s="250"/>
      <c r="D37" s="58" t="s">
        <v>15</v>
      </c>
      <c r="E37" s="152">
        <v>9.4916502240005531</v>
      </c>
      <c r="F37" s="152">
        <v>8.7440660821341005</v>
      </c>
      <c r="G37" s="152">
        <v>10.623456594984408</v>
      </c>
      <c r="H37" s="152">
        <v>7.1751789092237273</v>
      </c>
      <c r="I37" s="152">
        <v>5.6182313537743189</v>
      </c>
      <c r="J37" s="152">
        <v>6.9092786684757543</v>
      </c>
      <c r="K37" s="152">
        <v>6.9174888640975141</v>
      </c>
      <c r="L37" s="152">
        <v>6.8658647068495808</v>
      </c>
      <c r="M37" s="152"/>
      <c r="N37" s="152"/>
      <c r="O37" s="152"/>
      <c r="P37" s="152"/>
      <c r="Q37" s="152"/>
    </row>
    <row r="38" spans="1:29" ht="79.5" customHeight="1">
      <c r="A38" s="36">
        <f t="shared" si="7"/>
        <v>5</v>
      </c>
      <c r="B38" s="250" t="s">
        <v>465</v>
      </c>
      <c r="C38" s="250"/>
      <c r="D38" s="58" t="s">
        <v>15</v>
      </c>
      <c r="E38" s="210">
        <v>8.0034951333344442E-2</v>
      </c>
      <c r="F38" s="210">
        <v>7.0292619476498966E-2</v>
      </c>
      <c r="G38" s="210">
        <v>0.11980878841035238</v>
      </c>
      <c r="H38" s="210">
        <v>0.10008026618086865</v>
      </c>
      <c r="I38" s="210">
        <v>9.3516095826492673E-2</v>
      </c>
      <c r="J38" s="210">
        <v>8.99443648809196E-2</v>
      </c>
      <c r="K38" s="210">
        <v>9.6803018450778544E-2</v>
      </c>
      <c r="L38" s="210">
        <v>0.12152844810578074</v>
      </c>
      <c r="M38" s="210">
        <v>0.1366944430060977</v>
      </c>
      <c r="N38" s="210">
        <v>0.14029741595149939</v>
      </c>
      <c r="O38" s="210">
        <v>0.14359963866245795</v>
      </c>
      <c r="P38" s="210">
        <v>0.14131509744966653</v>
      </c>
      <c r="Q38" s="210">
        <v>0.13936135464926466</v>
      </c>
    </row>
    <row r="39" spans="1:29" ht="79.5" customHeight="1">
      <c r="A39" s="36">
        <f t="shared" si="7"/>
        <v>6</v>
      </c>
      <c r="B39" s="250" t="s">
        <v>466</v>
      </c>
      <c r="C39" s="250"/>
      <c r="D39" s="58" t="s">
        <v>15</v>
      </c>
      <c r="E39" s="210">
        <v>0.19866320489975622</v>
      </c>
      <c r="F39" s="210">
        <v>0.18299449727589079</v>
      </c>
      <c r="G39" s="210">
        <v>0.15359751469059066</v>
      </c>
      <c r="H39" s="210">
        <v>0.15724263110382017</v>
      </c>
      <c r="I39" s="210">
        <v>0.14953330862435282</v>
      </c>
      <c r="J39" s="210">
        <v>0.15350955371220062</v>
      </c>
      <c r="K39" s="210">
        <v>0.16392745767033939</v>
      </c>
      <c r="L39" s="210">
        <v>0.15371768881393469</v>
      </c>
      <c r="M39" s="210">
        <v>0.15632626774822045</v>
      </c>
      <c r="N39" s="210">
        <v>0.15946610931200514</v>
      </c>
      <c r="O39" s="210">
        <v>0.15604630129422825</v>
      </c>
      <c r="P39" s="210">
        <v>0.15243312159857206</v>
      </c>
      <c r="Q39" s="210">
        <v>0.15032566726962424</v>
      </c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</row>
    <row r="40" spans="1:29" ht="79.5" customHeight="1">
      <c r="A40" s="36">
        <f t="shared" si="7"/>
        <v>7</v>
      </c>
      <c r="B40" s="250" t="s">
        <v>485</v>
      </c>
      <c r="C40" s="250"/>
      <c r="D40" s="58" t="s">
        <v>14</v>
      </c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</row>
    <row r="41" spans="1:29" ht="79.5" customHeight="1">
      <c r="A41" s="36">
        <f t="shared" si="7"/>
        <v>8</v>
      </c>
      <c r="B41" s="250" t="s">
        <v>486</v>
      </c>
      <c r="C41" s="250"/>
      <c r="D41" s="58" t="s">
        <v>14</v>
      </c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</row>
    <row r="42" spans="1:29" ht="79.5" customHeight="1">
      <c r="A42" s="36">
        <f t="shared" si="7"/>
        <v>9</v>
      </c>
      <c r="B42" s="250" t="s">
        <v>487</v>
      </c>
      <c r="C42" s="250"/>
      <c r="D42" s="58" t="s">
        <v>14</v>
      </c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</row>
    <row r="43" spans="1:29" ht="79.5" customHeight="1">
      <c r="A43" s="36">
        <f t="shared" si="7"/>
        <v>10</v>
      </c>
      <c r="B43" s="250" t="s">
        <v>488</v>
      </c>
      <c r="C43" s="250"/>
      <c r="D43" s="58" t="s">
        <v>14</v>
      </c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</row>
    <row r="44" spans="1:29" ht="79.5" customHeight="1">
      <c r="A44" s="36">
        <f t="shared" si="7"/>
        <v>11</v>
      </c>
      <c r="B44" s="250" t="s">
        <v>134</v>
      </c>
      <c r="C44" s="250"/>
      <c r="D44" s="58" t="s">
        <v>79</v>
      </c>
      <c r="E44" s="150">
        <v>13465419.897704091</v>
      </c>
      <c r="F44" s="150">
        <v>15382563.453622038</v>
      </c>
      <c r="G44" s="150">
        <v>17499304.469176877</v>
      </c>
      <c r="H44" s="150">
        <v>19812690.037749436</v>
      </c>
      <c r="I44" s="150">
        <v>22271310.684511658</v>
      </c>
      <c r="J44" s="150">
        <v>24729139.08171872</v>
      </c>
      <c r="K44" s="150">
        <v>27370220.154011473</v>
      </c>
      <c r="L44" s="150">
        <v>30167973.247209765</v>
      </c>
      <c r="M44" s="150"/>
      <c r="N44" s="150"/>
      <c r="O44" s="150"/>
      <c r="P44" s="150"/>
      <c r="Q44" s="150"/>
    </row>
    <row r="45" spans="1:29" s="46" customFormat="1">
      <c r="A45" s="91" t="s">
        <v>84</v>
      </c>
      <c r="B45" s="92"/>
      <c r="C45" s="92"/>
      <c r="D45" s="119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4"/>
    </row>
    <row r="46" spans="1:29" ht="79.5" customHeight="1">
      <c r="A46" s="36">
        <v>1</v>
      </c>
      <c r="B46" s="250" t="s">
        <v>367</v>
      </c>
      <c r="C46" s="250"/>
      <c r="D46" s="58" t="s">
        <v>79</v>
      </c>
      <c r="E46" s="155">
        <v>125886567.23939998</v>
      </c>
      <c r="F46" s="155">
        <v>160521170.427035</v>
      </c>
      <c r="G46" s="155">
        <v>152986198.10898271</v>
      </c>
      <c r="H46" s="155">
        <v>168548986.57311177</v>
      </c>
      <c r="I46" s="155">
        <v>181246369.72506705</v>
      </c>
      <c r="J46" s="155">
        <v>201105337.85101813</v>
      </c>
      <c r="K46" s="155">
        <v>214061069.76275739</v>
      </c>
      <c r="L46" s="155">
        <v>216049134.122531</v>
      </c>
      <c r="M46" s="155">
        <v>138120681.66580158</v>
      </c>
      <c r="N46" s="155">
        <v>131960179.03274149</v>
      </c>
      <c r="O46" s="155">
        <v>141441837.37833151</v>
      </c>
      <c r="P46" s="155">
        <v>146462216.89194098</v>
      </c>
      <c r="Q46" s="155">
        <v>154696895.58240134</v>
      </c>
    </row>
    <row r="47" spans="1:29" ht="79.5" customHeight="1">
      <c r="A47" s="36">
        <f t="shared" ref="A47:A59" si="8">A46+1</f>
        <v>2</v>
      </c>
      <c r="B47" s="250" t="s">
        <v>368</v>
      </c>
      <c r="C47" s="250"/>
      <c r="D47" s="58" t="s">
        <v>15</v>
      </c>
      <c r="E47" s="152">
        <v>2.4926977350744499</v>
      </c>
      <c r="F47" s="152">
        <v>2.5191117906586964</v>
      </c>
      <c r="G47" s="152">
        <v>3.8953820820362708</v>
      </c>
      <c r="H47" s="152">
        <v>5.176560232549992</v>
      </c>
      <c r="I47" s="152">
        <v>7.3300259286251626</v>
      </c>
      <c r="J47" s="152">
        <v>9.6284875249248092</v>
      </c>
      <c r="K47" s="152">
        <v>11.151422017057724</v>
      </c>
      <c r="L47" s="152">
        <v>11.983172331055648</v>
      </c>
      <c r="M47" s="152">
        <v>10.215319988665181</v>
      </c>
      <c r="N47" s="152">
        <v>8.2495844074659122</v>
      </c>
      <c r="O47" s="152">
        <v>8.2495844074659122</v>
      </c>
      <c r="P47" s="152">
        <v>8.2495844074659122</v>
      </c>
      <c r="Q47" s="152">
        <v>8.2495844074659122</v>
      </c>
    </row>
    <row r="48" spans="1:29" ht="79.5" customHeight="1">
      <c r="A48" s="36">
        <f t="shared" si="8"/>
        <v>3</v>
      </c>
      <c r="B48" s="250" t="s">
        <v>369</v>
      </c>
      <c r="C48" s="250"/>
      <c r="D48" s="58" t="s">
        <v>79</v>
      </c>
      <c r="E48" s="155">
        <v>1924.2404851377503</v>
      </c>
      <c r="F48" s="155">
        <v>2529.5341100754458</v>
      </c>
      <c r="G48" s="155">
        <v>2485.3567710773591</v>
      </c>
      <c r="H48" s="155">
        <v>2852.2750350989149</v>
      </c>
      <c r="I48" s="155">
        <v>3194.9446498208895</v>
      </c>
      <c r="J48" s="155">
        <v>3731.5908099198909</v>
      </c>
      <c r="K48" s="155">
        <v>4181.0417378069251</v>
      </c>
      <c r="L48" s="155">
        <v>4441.9711783748744</v>
      </c>
      <c r="M48" s="155">
        <v>3155.2909356516134</v>
      </c>
      <c r="N48" s="155">
        <v>3546.5384052070681</v>
      </c>
      <c r="O48" s="155">
        <v>4579.9587662231434</v>
      </c>
      <c r="P48" s="155">
        <v>5928.1515162702099</v>
      </c>
      <c r="Q48" s="155">
        <v>7826.8192265732396</v>
      </c>
    </row>
    <row r="49" spans="1:30" ht="79.5" customHeight="1">
      <c r="A49" s="36">
        <f t="shared" si="8"/>
        <v>4</v>
      </c>
      <c r="B49" s="250" t="s">
        <v>235</v>
      </c>
      <c r="C49" s="250"/>
      <c r="D49" s="58" t="s">
        <v>15</v>
      </c>
      <c r="E49" s="152">
        <v>0</v>
      </c>
      <c r="F49" s="152">
        <v>0</v>
      </c>
      <c r="G49" s="152">
        <v>0</v>
      </c>
      <c r="H49" s="152">
        <v>0.49999999999999994</v>
      </c>
      <c r="I49" s="152">
        <v>1.5</v>
      </c>
      <c r="J49" s="152">
        <v>2.5</v>
      </c>
      <c r="K49" s="152">
        <v>3</v>
      </c>
      <c r="L49" s="152">
        <v>3.2</v>
      </c>
      <c r="M49" s="152">
        <v>2.1720136070996485</v>
      </c>
      <c r="N49" s="152">
        <v>2.2734131023387372</v>
      </c>
      <c r="O49" s="152">
        <v>2.1210131709301394</v>
      </c>
      <c r="P49" s="152">
        <v>2.0483098396724282</v>
      </c>
      <c r="Q49" s="152">
        <v>1.9392761494699877</v>
      </c>
    </row>
    <row r="50" spans="1:30" ht="79.5" customHeight="1">
      <c r="A50" s="36">
        <f t="shared" si="8"/>
        <v>5</v>
      </c>
      <c r="B50" s="250" t="s">
        <v>467</v>
      </c>
      <c r="C50" s="250"/>
      <c r="D50" s="58" t="s">
        <v>15</v>
      </c>
      <c r="E50" s="210">
        <v>4.0849386587397389E-2</v>
      </c>
      <c r="F50" s="210">
        <v>4.7774053887246148E-2</v>
      </c>
      <c r="G50" s="210">
        <v>4.2821512961977753E-2</v>
      </c>
      <c r="H50" s="210">
        <v>4.3229680972649571E-2</v>
      </c>
      <c r="I50" s="210">
        <v>4.2678515249020527E-2</v>
      </c>
      <c r="J50" s="210">
        <v>4.2292192610321119E-2</v>
      </c>
      <c r="K50" s="210">
        <v>4.1382769764112821E-2</v>
      </c>
      <c r="L50" s="210">
        <v>3.8649067913004771E-2</v>
      </c>
      <c r="M50" s="210">
        <v>2.2891985368474952E-2</v>
      </c>
      <c r="N50" s="210">
        <v>1.9882415811199296E-2</v>
      </c>
      <c r="O50" s="210">
        <v>2.0008014952827037E-2</v>
      </c>
      <c r="P50" s="210">
        <v>1.8770415573823838E-2</v>
      </c>
      <c r="Q50" s="210">
        <v>1.7940291763665701E-2</v>
      </c>
    </row>
    <row r="51" spans="1:30" ht="79.5" customHeight="1">
      <c r="A51" s="36">
        <f t="shared" si="8"/>
        <v>6</v>
      </c>
      <c r="B51" s="250" t="s">
        <v>468</v>
      </c>
      <c r="C51" s="250"/>
      <c r="D51" s="58" t="s">
        <v>15</v>
      </c>
      <c r="E51" s="210">
        <v>0.18406994662418807</v>
      </c>
      <c r="F51" s="210">
        <v>0.16961790158616824</v>
      </c>
      <c r="G51" s="210">
        <v>0.14863300592751058</v>
      </c>
      <c r="H51" s="210">
        <v>0.14911806546286216</v>
      </c>
      <c r="I51" s="210">
        <v>0.14627952114378542</v>
      </c>
      <c r="J51" s="210">
        <v>0.15167102191645751</v>
      </c>
      <c r="K51" s="210">
        <v>0.15146566274712761</v>
      </c>
      <c r="L51" s="210">
        <v>0.14476004172834533</v>
      </c>
      <c r="M51" s="210">
        <v>8.7946010709043163E-2</v>
      </c>
      <c r="N51" s="210">
        <v>7.9879456809614155E-2</v>
      </c>
      <c r="O51" s="210">
        <v>8.2039793315776377E-2</v>
      </c>
      <c r="P51" s="210">
        <v>8.1488955197620033E-2</v>
      </c>
      <c r="Q51" s="210">
        <v>8.3425532025120971E-2</v>
      </c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</row>
    <row r="52" spans="1:30" ht="79.5" customHeight="1">
      <c r="A52" s="36">
        <f t="shared" si="8"/>
        <v>7</v>
      </c>
      <c r="B52" s="250" t="s">
        <v>135</v>
      </c>
      <c r="C52" s="250"/>
      <c r="D52" s="58" t="s">
        <v>79</v>
      </c>
      <c r="E52" s="150">
        <v>5692500</v>
      </c>
      <c r="F52" s="150">
        <v>6988699.9999999991</v>
      </c>
      <c r="G52" s="150">
        <v>7549699.9999999981</v>
      </c>
      <c r="H52" s="150">
        <v>9193300</v>
      </c>
      <c r="I52" s="150">
        <v>9518300</v>
      </c>
      <c r="J52" s="150">
        <v>13418299.999999998</v>
      </c>
      <c r="K52" s="150">
        <v>13418299.999999998</v>
      </c>
      <c r="L52" s="150">
        <v>13418300</v>
      </c>
      <c r="M52" s="150">
        <v>13418300</v>
      </c>
      <c r="N52" s="150">
        <v>13418300</v>
      </c>
      <c r="O52" s="150">
        <v>12972050</v>
      </c>
      <c r="P52" s="150">
        <v>12578300</v>
      </c>
      <c r="Q52" s="150">
        <v>12315800</v>
      </c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</row>
    <row r="53" spans="1:30" ht="79.5" customHeight="1">
      <c r="A53" s="36">
        <f t="shared" si="8"/>
        <v>8</v>
      </c>
      <c r="B53" s="250" t="s">
        <v>136</v>
      </c>
      <c r="C53" s="250"/>
      <c r="D53" s="58" t="s">
        <v>79</v>
      </c>
      <c r="E53" s="150">
        <v>39921700</v>
      </c>
      <c r="F53" s="150">
        <v>59110000</v>
      </c>
      <c r="G53" s="150">
        <v>62070000.000000007</v>
      </c>
      <c r="H53" s="150">
        <v>72320000</v>
      </c>
      <c r="I53" s="150">
        <v>72950000</v>
      </c>
      <c r="J53" s="150">
        <v>80800000</v>
      </c>
      <c r="K53" s="150">
        <v>85330000</v>
      </c>
      <c r="L53" s="150">
        <v>91030000</v>
      </c>
      <c r="M53" s="150">
        <v>56770000</v>
      </c>
      <c r="N53" s="150">
        <v>59220000</v>
      </c>
      <c r="O53" s="150">
        <v>61770000</v>
      </c>
      <c r="P53" s="150">
        <v>63720000</v>
      </c>
      <c r="Q53" s="150">
        <v>66680000.000000007</v>
      </c>
    </row>
    <row r="54" spans="1:30" ht="89.25" customHeight="1">
      <c r="A54" s="36">
        <f t="shared" si="8"/>
        <v>9</v>
      </c>
      <c r="B54" s="249" t="s">
        <v>222</v>
      </c>
      <c r="C54" s="249"/>
      <c r="D54" s="85" t="s">
        <v>79</v>
      </c>
      <c r="E54" s="151">
        <v>0</v>
      </c>
      <c r="F54" s="151">
        <v>3360000</v>
      </c>
      <c r="G54" s="151">
        <v>4152000</v>
      </c>
      <c r="H54" s="151">
        <v>4452000</v>
      </c>
      <c r="I54" s="151">
        <v>4452000</v>
      </c>
      <c r="J54" s="151">
        <v>4452000</v>
      </c>
      <c r="K54" s="151">
        <v>4584000</v>
      </c>
      <c r="L54" s="151">
        <v>4584000</v>
      </c>
      <c r="M54" s="151">
        <v>4452000</v>
      </c>
      <c r="N54" s="151">
        <v>3120000</v>
      </c>
      <c r="O54" s="151">
        <v>2256000</v>
      </c>
      <c r="P54" s="151">
        <v>1392000</v>
      </c>
      <c r="Q54" s="151">
        <v>1392000</v>
      </c>
    </row>
    <row r="55" spans="1:30" ht="91.5" customHeight="1">
      <c r="A55" s="36">
        <f t="shared" si="8"/>
        <v>10</v>
      </c>
      <c r="B55" s="249" t="s">
        <v>223</v>
      </c>
      <c r="C55" s="249"/>
      <c r="D55" s="85" t="s">
        <v>79</v>
      </c>
      <c r="E55" s="151">
        <v>25260000</v>
      </c>
      <c r="F55" s="151">
        <v>22200000</v>
      </c>
      <c r="G55" s="151">
        <v>20356000</v>
      </c>
      <c r="H55" s="151">
        <v>16300000</v>
      </c>
      <c r="I55" s="151">
        <v>6300000</v>
      </c>
      <c r="J55" s="151">
        <v>5850000</v>
      </c>
      <c r="K55" s="151">
        <v>5850000</v>
      </c>
      <c r="L55" s="151">
        <v>5850000</v>
      </c>
      <c r="M55" s="151">
        <v>5850000</v>
      </c>
      <c r="N55" s="151">
        <v>5850000</v>
      </c>
      <c r="O55" s="151">
        <v>5850000</v>
      </c>
      <c r="P55" s="151">
        <v>5850000</v>
      </c>
      <c r="Q55" s="151">
        <v>5850000</v>
      </c>
    </row>
    <row r="56" spans="1:30" ht="91.5" customHeight="1">
      <c r="A56" s="36">
        <f t="shared" si="8"/>
        <v>11</v>
      </c>
      <c r="B56" s="249" t="s">
        <v>489</v>
      </c>
      <c r="C56" s="249"/>
      <c r="D56" s="58" t="s">
        <v>14</v>
      </c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</row>
    <row r="57" spans="1:30" ht="91.5" customHeight="1">
      <c r="A57" s="36">
        <f t="shared" si="8"/>
        <v>12</v>
      </c>
      <c r="B57" s="249" t="s">
        <v>490</v>
      </c>
      <c r="C57" s="249"/>
      <c r="D57" s="58" t="s">
        <v>14</v>
      </c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</row>
    <row r="58" spans="1:30" ht="91.5" customHeight="1">
      <c r="A58" s="36">
        <f t="shared" si="8"/>
        <v>13</v>
      </c>
      <c r="B58" s="249" t="s">
        <v>491</v>
      </c>
      <c r="C58" s="249"/>
      <c r="D58" s="58" t="s">
        <v>14</v>
      </c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</row>
    <row r="59" spans="1:30" ht="91.5" customHeight="1">
      <c r="A59" s="36">
        <f t="shared" si="8"/>
        <v>14</v>
      </c>
      <c r="B59" s="252" t="s">
        <v>492</v>
      </c>
      <c r="C59" s="253"/>
      <c r="D59" s="58" t="s">
        <v>14</v>
      </c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</row>
    <row r="60" spans="1:30">
      <c r="A60" s="39" t="s">
        <v>86</v>
      </c>
      <c r="B60" s="40"/>
      <c r="C60" s="40"/>
      <c r="D60" s="120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4"/>
    </row>
    <row r="61" spans="1:30" ht="79.5" customHeight="1">
      <c r="A61" s="37">
        <v>1</v>
      </c>
      <c r="B61" s="251" t="s">
        <v>379</v>
      </c>
      <c r="C61" s="251"/>
      <c r="D61" s="84" t="s">
        <v>87</v>
      </c>
      <c r="E61" s="154">
        <v>32595196</v>
      </c>
      <c r="F61" s="154">
        <v>35529146</v>
      </c>
      <c r="G61" s="154">
        <v>39738094</v>
      </c>
      <c r="H61" s="154">
        <v>41045823</v>
      </c>
      <c r="I61" s="154">
        <v>45430313</v>
      </c>
      <c r="J61" s="154">
        <v>51139831</v>
      </c>
      <c r="K61" s="154">
        <v>60169538</v>
      </c>
      <c r="L61" s="154">
        <v>65105307</v>
      </c>
      <c r="M61" s="154">
        <v>67058467.000000007</v>
      </c>
      <c r="N61" s="154">
        <v>69070221</v>
      </c>
      <c r="O61" s="154">
        <v>71142327</v>
      </c>
      <c r="P61" s="154">
        <v>73276597</v>
      </c>
      <c r="Q61" s="154">
        <v>75474895</v>
      </c>
    </row>
    <row r="62" spans="1:30" ht="79.5" customHeight="1">
      <c r="A62" s="36">
        <f t="shared" ref="A62:A74" si="9">A61+1</f>
        <v>2</v>
      </c>
      <c r="B62" s="250" t="s">
        <v>380</v>
      </c>
      <c r="C62" s="250"/>
      <c r="D62" s="58" t="s">
        <v>15</v>
      </c>
      <c r="E62" s="152">
        <v>3</v>
      </c>
      <c r="F62" s="152">
        <v>3</v>
      </c>
      <c r="G62" s="152">
        <v>4</v>
      </c>
      <c r="H62" s="152">
        <v>4</v>
      </c>
      <c r="I62" s="152">
        <v>5</v>
      </c>
      <c r="J62" s="152">
        <v>7.0000000000000009</v>
      </c>
      <c r="K62" s="152">
        <v>10</v>
      </c>
      <c r="L62" s="152">
        <v>10</v>
      </c>
      <c r="M62" s="152">
        <v>12</v>
      </c>
      <c r="N62" s="152">
        <v>12</v>
      </c>
      <c r="O62" s="152">
        <v>12</v>
      </c>
      <c r="P62" s="152">
        <v>12</v>
      </c>
      <c r="Q62" s="152">
        <v>12</v>
      </c>
    </row>
    <row r="63" spans="1:30" ht="79.5" customHeight="1">
      <c r="A63" s="36">
        <f t="shared" si="9"/>
        <v>3</v>
      </c>
      <c r="B63" s="250" t="s">
        <v>381</v>
      </c>
      <c r="C63" s="250"/>
      <c r="D63" s="58" t="s">
        <v>87</v>
      </c>
      <c r="E63" s="150">
        <v>715.08823646549217</v>
      </c>
      <c r="F63" s="150">
        <v>803.56140838658871</v>
      </c>
      <c r="G63" s="150">
        <v>926.55158028315611</v>
      </c>
      <c r="H63" s="150">
        <v>996.91998744414059</v>
      </c>
      <c r="I63" s="150">
        <v>1149.3858102591264</v>
      </c>
      <c r="J63" s="150">
        <v>1361.9331329780391</v>
      </c>
      <c r="K63" s="150">
        <v>1686.7455324944203</v>
      </c>
      <c r="L63" s="150">
        <v>1921.169474650073</v>
      </c>
      <c r="M63" s="150">
        <v>2198.671758001562</v>
      </c>
      <c r="N63" s="150">
        <v>2603.0251843836036</v>
      </c>
      <c r="O63" s="150">
        <v>3117.5766467122357</v>
      </c>
      <c r="P63" s="150">
        <v>3777.7693581643798</v>
      </c>
      <c r="Q63" s="150">
        <v>4632.2648137491142</v>
      </c>
    </row>
    <row r="64" spans="1:30" ht="79.5" customHeight="1">
      <c r="A64" s="36">
        <f t="shared" si="9"/>
        <v>4</v>
      </c>
      <c r="B64" s="250" t="s">
        <v>234</v>
      </c>
      <c r="C64" s="250"/>
      <c r="D64" s="58" t="s">
        <v>15</v>
      </c>
      <c r="E64" s="152">
        <v>9</v>
      </c>
      <c r="F64" s="152">
        <v>9</v>
      </c>
      <c r="G64" s="152">
        <v>10</v>
      </c>
      <c r="H64" s="152">
        <v>11</v>
      </c>
      <c r="I64" s="152">
        <v>12</v>
      </c>
      <c r="J64" s="152">
        <v>15</v>
      </c>
      <c r="K64" s="152">
        <v>15</v>
      </c>
      <c r="L64" s="152">
        <v>15</v>
      </c>
      <c r="M64" s="152">
        <v>15</v>
      </c>
      <c r="N64" s="152">
        <v>15</v>
      </c>
      <c r="O64" s="152">
        <v>15</v>
      </c>
      <c r="P64" s="152">
        <v>15</v>
      </c>
      <c r="Q64" s="152">
        <v>15</v>
      </c>
    </row>
    <row r="65" spans="1:30" ht="79.5" customHeight="1">
      <c r="A65" s="36">
        <f t="shared" si="9"/>
        <v>5</v>
      </c>
      <c r="B65" s="250" t="s">
        <v>137</v>
      </c>
      <c r="C65" s="250"/>
      <c r="D65" s="58" t="s">
        <v>87</v>
      </c>
      <c r="E65" s="150" t="s">
        <v>288</v>
      </c>
      <c r="F65" s="150" t="s">
        <v>288</v>
      </c>
      <c r="G65" s="150" t="s">
        <v>288</v>
      </c>
      <c r="H65" s="150" t="s">
        <v>288</v>
      </c>
      <c r="I65" s="150">
        <v>2700000</v>
      </c>
      <c r="J65" s="150">
        <v>3780000</v>
      </c>
      <c r="K65" s="150">
        <v>5000000</v>
      </c>
      <c r="L65" s="150">
        <v>8000000</v>
      </c>
      <c r="M65" s="150">
        <v>9600000</v>
      </c>
      <c r="N65" s="150">
        <v>11520000</v>
      </c>
      <c r="O65" s="150">
        <v>13824000</v>
      </c>
      <c r="P65" s="150">
        <v>16588800</v>
      </c>
      <c r="Q65" s="150">
        <v>19906560</v>
      </c>
    </row>
    <row r="66" spans="1:30" ht="79.5" customHeight="1">
      <c r="A66" s="36">
        <f t="shared" si="9"/>
        <v>6</v>
      </c>
      <c r="B66" s="250" t="s">
        <v>138</v>
      </c>
      <c r="C66" s="250"/>
      <c r="D66" s="58" t="s">
        <v>87</v>
      </c>
      <c r="E66" s="150" t="s">
        <v>288</v>
      </c>
      <c r="F66" s="150" t="s">
        <v>288</v>
      </c>
      <c r="G66" s="150" t="s">
        <v>288</v>
      </c>
      <c r="H66" s="150" t="s">
        <v>288</v>
      </c>
      <c r="I66" s="150" t="s">
        <v>288</v>
      </c>
      <c r="J66" s="150" t="s">
        <v>288</v>
      </c>
      <c r="K66" s="150" t="s">
        <v>288</v>
      </c>
      <c r="L66" s="150" t="s">
        <v>288</v>
      </c>
      <c r="M66" s="150" t="s">
        <v>288</v>
      </c>
      <c r="N66" s="150" t="s">
        <v>288</v>
      </c>
      <c r="O66" s="150" t="s">
        <v>288</v>
      </c>
      <c r="P66" s="150" t="s">
        <v>288</v>
      </c>
      <c r="Q66" s="150" t="s">
        <v>288</v>
      </c>
    </row>
    <row r="67" spans="1:30" ht="79.5" customHeight="1">
      <c r="A67" s="36">
        <f t="shared" si="9"/>
        <v>7</v>
      </c>
      <c r="B67" s="250" t="s">
        <v>469</v>
      </c>
      <c r="C67" s="250"/>
      <c r="D67" s="58" t="s">
        <v>15</v>
      </c>
      <c r="E67" s="210">
        <v>3.2232292178025847E-2</v>
      </c>
      <c r="F67" s="210">
        <v>3.2309834275752208E-2</v>
      </c>
      <c r="G67" s="210">
        <v>3.3173466353197331E-2</v>
      </c>
      <c r="H67" s="210">
        <v>3.0705180254972715E-2</v>
      </c>
      <c r="I67" s="210">
        <v>3.0564526365480064E-2</v>
      </c>
      <c r="J67" s="210">
        <v>3.0960328304041728E-2</v>
      </c>
      <c r="K67" s="210">
        <v>3.3716263952377312E-2</v>
      </c>
      <c r="L67" s="210">
        <v>3.3969541414960815E-2</v>
      </c>
      <c r="M67" s="210">
        <v>3.196241699736084E-2</v>
      </c>
      <c r="N67" s="210">
        <v>3.0762231443295086E-2</v>
      </c>
      <c r="O67" s="210">
        <v>2.9352221678325765E-2</v>
      </c>
      <c r="P67" s="210">
        <v>2.8120055920992974E-2</v>
      </c>
      <c r="Q67" s="210">
        <v>2.7293892084625092E-2</v>
      </c>
    </row>
    <row r="68" spans="1:30" ht="79.5" customHeight="1">
      <c r="A68" s="36">
        <f t="shared" si="9"/>
        <v>8</v>
      </c>
      <c r="B68" s="250" t="s">
        <v>470</v>
      </c>
      <c r="C68" s="250"/>
      <c r="D68" s="58" t="s">
        <v>15</v>
      </c>
      <c r="E68" s="210"/>
      <c r="F68" s="210"/>
      <c r="G68" s="210"/>
      <c r="H68" s="210"/>
      <c r="I68" s="210"/>
      <c r="J68" s="210"/>
      <c r="K68" s="210"/>
      <c r="L68" s="210"/>
      <c r="M68" s="210"/>
      <c r="N68" s="210"/>
      <c r="O68" s="210"/>
      <c r="P68" s="210"/>
      <c r="Q68" s="210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</row>
    <row r="69" spans="1:30" ht="84.75" customHeight="1">
      <c r="A69" s="36">
        <f t="shared" si="9"/>
        <v>9</v>
      </c>
      <c r="B69" s="249" t="s">
        <v>224</v>
      </c>
      <c r="C69" s="249"/>
      <c r="D69" s="85" t="s">
        <v>87</v>
      </c>
      <c r="E69" s="150" t="s">
        <v>288</v>
      </c>
      <c r="F69" s="150" t="s">
        <v>288</v>
      </c>
      <c r="G69" s="150" t="s">
        <v>288</v>
      </c>
      <c r="H69" s="150" t="s">
        <v>288</v>
      </c>
      <c r="I69" s="150">
        <v>2700000</v>
      </c>
      <c r="J69" s="150">
        <v>3780000</v>
      </c>
      <c r="K69" s="150">
        <v>5000000</v>
      </c>
      <c r="L69" s="150">
        <v>8000000</v>
      </c>
      <c r="M69" s="150">
        <v>9600000</v>
      </c>
      <c r="N69" s="150">
        <v>11520000</v>
      </c>
      <c r="O69" s="150">
        <v>13824000</v>
      </c>
      <c r="P69" s="150">
        <v>16588800</v>
      </c>
      <c r="Q69" s="150">
        <v>19906560</v>
      </c>
    </row>
    <row r="70" spans="1:30" ht="84.75" customHeight="1">
      <c r="A70" s="36">
        <f t="shared" si="9"/>
        <v>10</v>
      </c>
      <c r="B70" s="249" t="s">
        <v>225</v>
      </c>
      <c r="C70" s="249"/>
      <c r="D70" s="85" t="s">
        <v>87</v>
      </c>
      <c r="E70" s="150">
        <v>0</v>
      </c>
      <c r="F70" s="150">
        <v>0</v>
      </c>
      <c r="G70" s="150">
        <v>0</v>
      </c>
      <c r="H70" s="150">
        <v>0</v>
      </c>
      <c r="I70" s="150">
        <v>0</v>
      </c>
      <c r="J70" s="150">
        <v>0</v>
      </c>
      <c r="K70" s="150">
        <v>0</v>
      </c>
      <c r="L70" s="150">
        <v>0</v>
      </c>
      <c r="M70" s="150">
        <v>0</v>
      </c>
      <c r="N70" s="150">
        <v>0</v>
      </c>
      <c r="O70" s="150">
        <v>0</v>
      </c>
      <c r="P70" s="150">
        <v>0</v>
      </c>
      <c r="Q70" s="150">
        <v>0</v>
      </c>
    </row>
    <row r="71" spans="1:30" ht="79.5" customHeight="1">
      <c r="A71" s="36">
        <f t="shared" si="9"/>
        <v>11</v>
      </c>
      <c r="B71" s="249" t="s">
        <v>493</v>
      </c>
      <c r="C71" s="249"/>
      <c r="D71" s="58" t="s">
        <v>14</v>
      </c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</row>
    <row r="72" spans="1:30" ht="79.5" customHeight="1">
      <c r="A72" s="36">
        <f t="shared" si="9"/>
        <v>12</v>
      </c>
      <c r="B72" s="249" t="s">
        <v>494</v>
      </c>
      <c r="C72" s="249"/>
      <c r="D72" s="58" t="s">
        <v>14</v>
      </c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</row>
    <row r="73" spans="1:30" ht="79.5" customHeight="1">
      <c r="A73" s="36">
        <f t="shared" si="9"/>
        <v>13</v>
      </c>
      <c r="B73" s="249" t="s">
        <v>495</v>
      </c>
      <c r="C73" s="249"/>
      <c r="D73" s="58" t="s">
        <v>14</v>
      </c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</row>
    <row r="74" spans="1:30" ht="79.5" customHeight="1">
      <c r="A74" s="36">
        <f t="shared" si="9"/>
        <v>14</v>
      </c>
      <c r="B74" s="249" t="s">
        <v>496</v>
      </c>
      <c r="C74" s="249"/>
      <c r="D74" s="58" t="s">
        <v>14</v>
      </c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</row>
    <row r="75" spans="1:30">
      <c r="A75" s="39" t="s">
        <v>259</v>
      </c>
      <c r="B75" s="40"/>
      <c r="C75" s="40"/>
      <c r="D75" s="120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4"/>
    </row>
    <row r="76" spans="1:30" ht="79.5" customHeight="1">
      <c r="A76" s="37">
        <v>1</v>
      </c>
      <c r="B76" s="251" t="s">
        <v>385</v>
      </c>
      <c r="C76" s="251"/>
      <c r="D76" s="84" t="s">
        <v>79</v>
      </c>
      <c r="E76" s="150">
        <v>54275939.816416875</v>
      </c>
      <c r="F76" s="150">
        <v>55208689.153876603</v>
      </c>
      <c r="G76" s="150">
        <v>68844953.467569008</v>
      </c>
      <c r="H76" s="150">
        <v>82248207.939293995</v>
      </c>
      <c r="I76" s="150">
        <v>86901779.447675824</v>
      </c>
      <c r="J76" s="150">
        <v>92800064.087547407</v>
      </c>
      <c r="K76" s="150">
        <v>97639754.147463992</v>
      </c>
      <c r="L76" s="150">
        <v>102243326.85970239</v>
      </c>
      <c r="M76" s="150">
        <v>105359899.50808786</v>
      </c>
      <c r="N76" s="150">
        <v>116092640.17774859</v>
      </c>
      <c r="O76" s="150">
        <v>128447577.80168433</v>
      </c>
      <c r="P76" s="150">
        <v>130000000</v>
      </c>
      <c r="Q76" s="150">
        <v>135000000</v>
      </c>
    </row>
    <row r="77" spans="1:30" ht="79.5" customHeight="1">
      <c r="A77" s="36">
        <f t="shared" ref="A77:A90" si="10">A76+1</f>
        <v>2</v>
      </c>
      <c r="B77" s="250" t="s">
        <v>386</v>
      </c>
      <c r="C77" s="250"/>
      <c r="D77" s="58" t="s">
        <v>15</v>
      </c>
      <c r="E77" s="152">
        <v>7.0000000000000009</v>
      </c>
      <c r="F77" s="152">
        <v>6</v>
      </c>
      <c r="G77" s="152">
        <v>6</v>
      </c>
      <c r="H77" s="152">
        <v>6</v>
      </c>
      <c r="I77" s="152">
        <v>5</v>
      </c>
      <c r="J77" s="152">
        <v>5</v>
      </c>
      <c r="K77" s="152">
        <v>6</v>
      </c>
      <c r="L77" s="152">
        <v>6</v>
      </c>
      <c r="M77" s="152">
        <v>6</v>
      </c>
      <c r="N77" s="152">
        <v>6</v>
      </c>
      <c r="O77" s="152">
        <v>7.0000000000000009</v>
      </c>
      <c r="P77" s="152">
        <v>7.0000000000000009</v>
      </c>
      <c r="Q77" s="152">
        <v>7.0000000000000009</v>
      </c>
    </row>
    <row r="78" spans="1:30" ht="79.5" customHeight="1">
      <c r="A78" s="36">
        <f t="shared" si="10"/>
        <v>3</v>
      </c>
      <c r="B78" s="250" t="s">
        <v>388</v>
      </c>
      <c r="C78" s="250"/>
      <c r="D78" s="58" t="s">
        <v>79</v>
      </c>
      <c r="E78" s="150">
        <v>1398.8998814768124</v>
      </c>
      <c r="F78" s="150">
        <v>1466.9488887933103</v>
      </c>
      <c r="G78" s="150">
        <v>1885.8533750227507</v>
      </c>
      <c r="H78" s="150">
        <v>2346.8807552248213</v>
      </c>
      <c r="I78" s="150">
        <v>2582.9857838548205</v>
      </c>
      <c r="J78" s="150">
        <v>2903.4745082312879</v>
      </c>
      <c r="K78" s="150">
        <v>3215.6799157933847</v>
      </c>
      <c r="L78" s="150">
        <v>3544.5205865213748</v>
      </c>
      <c r="M78" s="150">
        <v>4058.4048560144574</v>
      </c>
      <c r="N78" s="150">
        <v>5140.0276667961143</v>
      </c>
      <c r="O78" s="150">
        <v>6612.8433715536357</v>
      </c>
      <c r="P78" s="150">
        <v>7873.8428732587754</v>
      </c>
      <c r="Q78" s="150">
        <v>9734.1464092484875</v>
      </c>
    </row>
    <row r="79" spans="1:30" ht="79.5" customHeight="1">
      <c r="A79" s="36">
        <f t="shared" si="10"/>
        <v>4</v>
      </c>
      <c r="B79" s="250" t="s">
        <v>395</v>
      </c>
      <c r="C79" s="250"/>
      <c r="D79" s="58" t="s">
        <v>15</v>
      </c>
      <c r="E79" s="152">
        <v>9.5</v>
      </c>
      <c r="F79" s="152">
        <v>9.6</v>
      </c>
      <c r="G79" s="152">
        <v>9.5</v>
      </c>
      <c r="H79" s="152">
        <v>8.5</v>
      </c>
      <c r="I79" s="152">
        <v>8</v>
      </c>
      <c r="J79" s="152">
        <v>8</v>
      </c>
      <c r="K79" s="152">
        <v>8.4</v>
      </c>
      <c r="L79" s="152">
        <v>8.7999999999999989</v>
      </c>
      <c r="M79" s="152">
        <v>8.2000000000000011</v>
      </c>
      <c r="N79" s="152">
        <v>9.1</v>
      </c>
      <c r="O79" s="152">
        <v>9.8000000000000007</v>
      </c>
      <c r="P79" s="152">
        <v>9.8000000000000007</v>
      </c>
      <c r="Q79" s="152">
        <v>9.8000000000000007</v>
      </c>
    </row>
    <row r="80" spans="1:30" ht="79.5" customHeight="1">
      <c r="A80" s="36">
        <f t="shared" si="10"/>
        <v>5</v>
      </c>
      <c r="B80" s="250" t="s">
        <v>139</v>
      </c>
      <c r="C80" s="250"/>
      <c r="D80" s="58" t="s">
        <v>79</v>
      </c>
      <c r="E80" s="150">
        <v>154388</v>
      </c>
      <c r="F80" s="150">
        <v>319636</v>
      </c>
      <c r="G80" s="150">
        <v>509283.65299277066</v>
      </c>
      <c r="H80" s="150">
        <v>1085510.850186497</v>
      </c>
      <c r="I80" s="150">
        <v>1100000</v>
      </c>
      <c r="J80" s="150">
        <v>1210000</v>
      </c>
      <c r="K80" s="150">
        <v>1331000</v>
      </c>
      <c r="L80" s="150">
        <v>1464100.0000000002</v>
      </c>
      <c r="M80" s="150">
        <v>1610510.0000000005</v>
      </c>
      <c r="N80" s="150">
        <v>1771561.0000000007</v>
      </c>
      <c r="O80" s="150">
        <v>1948717.100000001</v>
      </c>
      <c r="P80" s="150">
        <v>2143588.8100000015</v>
      </c>
      <c r="Q80" s="150">
        <v>2357947.691000002</v>
      </c>
    </row>
    <row r="81" spans="1:17" ht="79.5" customHeight="1">
      <c r="A81" s="36">
        <f t="shared" si="10"/>
        <v>6</v>
      </c>
      <c r="B81" s="250" t="s">
        <v>140</v>
      </c>
      <c r="C81" s="250"/>
      <c r="D81" s="58" t="s">
        <v>79</v>
      </c>
      <c r="E81" s="150">
        <v>38880.000000000007</v>
      </c>
      <c r="F81" s="150">
        <v>34560</v>
      </c>
      <c r="G81" s="150">
        <v>45360.000000000007</v>
      </c>
      <c r="H81" s="150">
        <v>60480</v>
      </c>
      <c r="I81" s="150">
        <v>75600</v>
      </c>
      <c r="J81" s="150">
        <v>89250</v>
      </c>
      <c r="K81" s="150">
        <v>102900</v>
      </c>
      <c r="L81" s="150">
        <v>103000</v>
      </c>
      <c r="M81" s="150">
        <v>105060</v>
      </c>
      <c r="N81" s="150">
        <v>107161.2</v>
      </c>
      <c r="O81" s="150">
        <v>109304.424</v>
      </c>
      <c r="P81" s="150">
        <v>111490.51248</v>
      </c>
      <c r="Q81" s="150">
        <v>113720.32272960001</v>
      </c>
    </row>
    <row r="82" spans="1:17" ht="79.5" customHeight="1">
      <c r="A82" s="36">
        <f t="shared" si="10"/>
        <v>7</v>
      </c>
      <c r="B82" s="250" t="s">
        <v>141</v>
      </c>
      <c r="C82" s="250"/>
      <c r="D82" s="58" t="s">
        <v>79</v>
      </c>
      <c r="E82" s="150">
        <v>3583800</v>
      </c>
      <c r="F82" s="150">
        <v>4416000</v>
      </c>
      <c r="G82" s="150">
        <v>5994300</v>
      </c>
      <c r="H82" s="150">
        <v>9487500</v>
      </c>
      <c r="I82" s="150">
        <v>11274600</v>
      </c>
      <c r="J82" s="150">
        <v>12355200</v>
      </c>
      <c r="K82" s="150">
        <v>15397200</v>
      </c>
      <c r="L82" s="150">
        <v>15036499.999999998</v>
      </c>
      <c r="M82" s="150">
        <v>15688000</v>
      </c>
      <c r="N82" s="150">
        <v>16235200.000000002</v>
      </c>
      <c r="O82" s="150">
        <v>16912100</v>
      </c>
      <c r="P82" s="150">
        <v>16912100</v>
      </c>
      <c r="Q82" s="150">
        <v>16912100</v>
      </c>
    </row>
    <row r="83" spans="1:17" ht="79.5" customHeight="1">
      <c r="A83" s="36">
        <f t="shared" si="10"/>
        <v>8</v>
      </c>
      <c r="B83" s="250" t="s">
        <v>471</v>
      </c>
      <c r="C83" s="250"/>
      <c r="D83" s="58" t="s">
        <v>15</v>
      </c>
      <c r="E83" s="210">
        <v>3.2074001655953921E-2</v>
      </c>
      <c r="F83" s="210">
        <v>3.3178946270362594E-2</v>
      </c>
      <c r="G83" s="210">
        <v>3.5439958800253163E-2</v>
      </c>
      <c r="H83" s="210">
        <v>3.7514807832591271E-2</v>
      </c>
      <c r="I83" s="210">
        <v>3.577258960827636E-2</v>
      </c>
      <c r="J83" s="210">
        <v>3.4018887175799872E-2</v>
      </c>
      <c r="K83" s="210">
        <v>3.3928852449518897E-2</v>
      </c>
      <c r="L83" s="210">
        <v>4.2134736341253684E-2</v>
      </c>
      <c r="M83" s="210">
        <v>5.1129530687405278E-2</v>
      </c>
      <c r="N83" s="210">
        <v>6.0709708972787005E-2</v>
      </c>
      <c r="O83" s="210">
        <v>6.7216392061731953E-2</v>
      </c>
      <c r="P83" s="210">
        <v>6.3271757272172643E-2</v>
      </c>
      <c r="Q83" s="210">
        <v>6.1754322435189975E-2</v>
      </c>
    </row>
    <row r="84" spans="1:17" ht="79.5" customHeight="1">
      <c r="A84" s="36">
        <f t="shared" si="10"/>
        <v>9</v>
      </c>
      <c r="B84" s="250" t="s">
        <v>472</v>
      </c>
      <c r="C84" s="250"/>
      <c r="D84" s="58" t="s">
        <v>15</v>
      </c>
      <c r="E84" s="210">
        <v>9.6710145377637655E-2</v>
      </c>
      <c r="F84" s="210">
        <v>9.0798893782740295E-2</v>
      </c>
      <c r="G84" s="210">
        <v>0.11027308434231133</v>
      </c>
      <c r="H84" s="210">
        <v>0.12293998099706374</v>
      </c>
      <c r="I84" s="210">
        <v>0.11991557645618668</v>
      </c>
      <c r="J84" s="210">
        <v>0.11781877549436316</v>
      </c>
      <c r="K84" s="210">
        <v>0.11502015874032129</v>
      </c>
      <c r="L84" s="210">
        <v>0.10622287040579287</v>
      </c>
      <c r="M84" s="210">
        <v>9.5625380600716028E-2</v>
      </c>
      <c r="N84" s="210">
        <v>9.3830610907338463E-2</v>
      </c>
      <c r="O84" s="210">
        <v>9.5651468527966438E-2</v>
      </c>
      <c r="P84" s="210">
        <v>9.1694385938090414E-2</v>
      </c>
      <c r="Q84" s="210">
        <v>9.1141593260944176E-2</v>
      </c>
    </row>
    <row r="85" spans="1:17" ht="79.5" customHeight="1">
      <c r="A85" s="36">
        <f t="shared" si="10"/>
        <v>10</v>
      </c>
      <c r="B85" s="250" t="s">
        <v>142</v>
      </c>
      <c r="C85" s="250"/>
      <c r="D85" s="58" t="s">
        <v>79</v>
      </c>
      <c r="E85" s="150">
        <v>0</v>
      </c>
      <c r="F85" s="150">
        <v>0</v>
      </c>
      <c r="G85" s="150">
        <v>0</v>
      </c>
      <c r="H85" s="150">
        <v>0</v>
      </c>
      <c r="I85" s="150">
        <v>641396.58020231989</v>
      </c>
      <c r="J85" s="150">
        <v>1282484.4616080699</v>
      </c>
      <c r="K85" s="150">
        <v>2026810.45880403</v>
      </c>
      <c r="L85" s="150">
        <v>5803772.7910533696</v>
      </c>
      <c r="M85" s="150">
        <v>9672862.5081104003</v>
      </c>
      <c r="N85" s="150">
        <v>13799493.0611923</v>
      </c>
      <c r="O85" s="150">
        <v>18196334.091667499</v>
      </c>
      <c r="P85" s="150">
        <v>21835600.910000999</v>
      </c>
      <c r="Q85" s="150">
        <v>26202721.092001196</v>
      </c>
    </row>
    <row r="86" spans="1:17" ht="79.5" customHeight="1">
      <c r="A86" s="36">
        <f t="shared" si="10"/>
        <v>11</v>
      </c>
      <c r="B86" s="250" t="s">
        <v>143</v>
      </c>
      <c r="C86" s="250"/>
      <c r="D86" s="58" t="s">
        <v>79</v>
      </c>
      <c r="E86" s="150">
        <v>0</v>
      </c>
      <c r="F86" s="150">
        <v>0</v>
      </c>
      <c r="G86" s="150">
        <v>0</v>
      </c>
      <c r="H86" s="150">
        <v>0</v>
      </c>
      <c r="I86" s="150">
        <v>0</v>
      </c>
      <c r="J86" s="150">
        <v>0</v>
      </c>
      <c r="K86" s="150">
        <v>0</v>
      </c>
      <c r="L86" s="150">
        <v>13550</v>
      </c>
      <c r="M86" s="150">
        <v>25140</v>
      </c>
      <c r="N86" s="150">
        <v>36688.800000000003</v>
      </c>
      <c r="O86" s="150">
        <v>48195.576000000001</v>
      </c>
      <c r="P86" s="150">
        <v>77509.487519999995</v>
      </c>
      <c r="Q86" s="150">
        <v>113079.67727039999</v>
      </c>
    </row>
    <row r="87" spans="1:17" ht="79.5" customHeight="1">
      <c r="A87" s="36">
        <f t="shared" si="10"/>
        <v>12</v>
      </c>
      <c r="B87" s="250" t="s">
        <v>497</v>
      </c>
      <c r="C87" s="250"/>
      <c r="D87" s="58" t="s">
        <v>14</v>
      </c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</row>
    <row r="88" spans="1:17" ht="79.5" customHeight="1">
      <c r="A88" s="36">
        <f t="shared" si="10"/>
        <v>13</v>
      </c>
      <c r="B88" s="250" t="s">
        <v>498</v>
      </c>
      <c r="C88" s="250"/>
      <c r="D88" s="58" t="s">
        <v>14</v>
      </c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</row>
    <row r="89" spans="1:17" ht="79.5" customHeight="1">
      <c r="A89" s="36">
        <f t="shared" si="10"/>
        <v>14</v>
      </c>
      <c r="B89" s="250" t="s">
        <v>499</v>
      </c>
      <c r="C89" s="250"/>
      <c r="D89" s="58" t="s">
        <v>14</v>
      </c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</row>
    <row r="90" spans="1:17" ht="79.5" customHeight="1">
      <c r="A90" s="36">
        <f t="shared" si="10"/>
        <v>15</v>
      </c>
      <c r="B90" s="250" t="s">
        <v>500</v>
      </c>
      <c r="C90" s="250"/>
      <c r="D90" s="58" t="s">
        <v>14</v>
      </c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</row>
    <row r="91" spans="1:17">
      <c r="A91" s="39" t="s">
        <v>90</v>
      </c>
      <c r="B91" s="40"/>
      <c r="C91" s="40"/>
      <c r="D91" s="120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4"/>
    </row>
    <row r="92" spans="1:17" ht="79.5" customHeight="1">
      <c r="A92" s="36">
        <v>1</v>
      </c>
      <c r="B92" s="250" t="s">
        <v>144</v>
      </c>
      <c r="C92" s="250"/>
      <c r="D92" s="58" t="s">
        <v>79</v>
      </c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</row>
    <row r="93" spans="1:17" ht="79.5" customHeight="1">
      <c r="A93" s="36">
        <f t="shared" ref="A93:A98" si="11">A92+1</f>
        <v>2</v>
      </c>
      <c r="B93" s="250" t="s">
        <v>145</v>
      </c>
      <c r="C93" s="250"/>
      <c r="D93" s="58" t="s">
        <v>15</v>
      </c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</row>
    <row r="94" spans="1:17" ht="79.5" customHeight="1">
      <c r="A94" s="36">
        <f t="shared" si="11"/>
        <v>3</v>
      </c>
      <c r="B94" s="250" t="s">
        <v>146</v>
      </c>
      <c r="C94" s="250"/>
      <c r="D94" s="58" t="s">
        <v>79</v>
      </c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</row>
    <row r="95" spans="1:17" ht="79.5" customHeight="1">
      <c r="A95" s="36">
        <f t="shared" si="11"/>
        <v>4</v>
      </c>
      <c r="B95" s="252" t="s">
        <v>233</v>
      </c>
      <c r="C95" s="253"/>
      <c r="D95" s="58" t="s">
        <v>14</v>
      </c>
      <c r="E95" s="150">
        <v>0</v>
      </c>
      <c r="F95" s="150">
        <v>3</v>
      </c>
      <c r="G95" s="150">
        <v>8</v>
      </c>
      <c r="H95" s="150">
        <v>15</v>
      </c>
      <c r="I95" s="150">
        <v>15</v>
      </c>
      <c r="J95" s="150">
        <v>24</v>
      </c>
      <c r="K95" s="150">
        <v>30</v>
      </c>
      <c r="L95" s="150">
        <v>35</v>
      </c>
      <c r="M95" s="150">
        <v>35</v>
      </c>
      <c r="N95" s="150">
        <v>40</v>
      </c>
      <c r="O95" s="150">
        <v>45</v>
      </c>
      <c r="P95" s="150">
        <v>50</v>
      </c>
      <c r="Q95" s="150">
        <v>50</v>
      </c>
    </row>
    <row r="96" spans="1:17" ht="79.5" customHeight="1">
      <c r="A96" s="36">
        <f t="shared" si="11"/>
        <v>5</v>
      </c>
      <c r="B96" s="252" t="s">
        <v>226</v>
      </c>
      <c r="C96" s="253"/>
      <c r="D96" s="58" t="s">
        <v>14</v>
      </c>
      <c r="E96" s="150">
        <v>0</v>
      </c>
      <c r="F96" s="150">
        <v>0</v>
      </c>
      <c r="G96" s="150">
        <v>4</v>
      </c>
      <c r="H96" s="150">
        <v>12</v>
      </c>
      <c r="I96" s="150">
        <v>20</v>
      </c>
      <c r="J96" s="150">
        <v>24</v>
      </c>
      <c r="K96" s="150">
        <v>26</v>
      </c>
      <c r="L96" s="150">
        <v>28</v>
      </c>
      <c r="M96" s="150">
        <v>30</v>
      </c>
      <c r="N96" s="150">
        <v>30</v>
      </c>
      <c r="O96" s="150">
        <v>28</v>
      </c>
      <c r="P96" s="150">
        <v>25</v>
      </c>
      <c r="Q96" s="150">
        <v>23</v>
      </c>
    </row>
    <row r="97" spans="1:17" ht="79.5" customHeight="1">
      <c r="A97" s="36">
        <f t="shared" si="11"/>
        <v>6</v>
      </c>
      <c r="B97" s="252" t="s">
        <v>98</v>
      </c>
      <c r="C97" s="253"/>
      <c r="D97" s="58" t="s">
        <v>14</v>
      </c>
      <c r="E97" s="150">
        <v>0</v>
      </c>
      <c r="F97" s="150">
        <v>0</v>
      </c>
      <c r="G97" s="150">
        <v>1</v>
      </c>
      <c r="H97" s="150">
        <v>0</v>
      </c>
      <c r="I97" s="150">
        <v>0</v>
      </c>
      <c r="J97" s="150">
        <v>1</v>
      </c>
      <c r="K97" s="150">
        <v>0</v>
      </c>
      <c r="L97" s="150">
        <v>0</v>
      </c>
      <c r="M97" s="150">
        <v>0</v>
      </c>
      <c r="N97" s="150">
        <v>0</v>
      </c>
      <c r="O97" s="150">
        <v>0</v>
      </c>
      <c r="P97" s="150">
        <v>0</v>
      </c>
      <c r="Q97" s="150">
        <v>0</v>
      </c>
    </row>
    <row r="98" spans="1:17" ht="79.5" customHeight="1">
      <c r="A98" s="36">
        <f t="shared" si="11"/>
        <v>7</v>
      </c>
      <c r="B98" s="252" t="s">
        <v>99</v>
      </c>
      <c r="C98" s="253"/>
      <c r="D98" s="58" t="s">
        <v>14</v>
      </c>
      <c r="E98" s="150">
        <v>0</v>
      </c>
      <c r="F98" s="150">
        <v>0</v>
      </c>
      <c r="G98" s="150">
        <v>0</v>
      </c>
      <c r="H98" s="150">
        <v>0</v>
      </c>
      <c r="I98" s="150">
        <v>1</v>
      </c>
      <c r="J98" s="150">
        <v>0</v>
      </c>
      <c r="K98" s="150">
        <v>0</v>
      </c>
      <c r="L98" s="150">
        <v>0</v>
      </c>
      <c r="M98" s="150">
        <v>0</v>
      </c>
      <c r="N98" s="150">
        <v>0</v>
      </c>
      <c r="O98" s="150">
        <v>0</v>
      </c>
      <c r="P98" s="150">
        <v>0</v>
      </c>
      <c r="Q98" s="150">
        <v>0</v>
      </c>
    </row>
    <row r="99" spans="1:17">
      <c r="A99" s="39" t="s">
        <v>227</v>
      </c>
      <c r="B99" s="40"/>
      <c r="C99" s="40"/>
      <c r="D99" s="120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4"/>
    </row>
    <row r="100" spans="1:17" ht="79.5" customHeight="1">
      <c r="A100" s="36">
        <v>1</v>
      </c>
      <c r="B100" s="254" t="s">
        <v>280</v>
      </c>
      <c r="C100" s="255"/>
      <c r="D100" s="58" t="s">
        <v>87</v>
      </c>
      <c r="E100" s="150">
        <v>12133169.949999999</v>
      </c>
      <c r="F100" s="150">
        <v>12798358.210000001</v>
      </c>
      <c r="G100" s="150">
        <v>13692048.470000001</v>
      </c>
      <c r="H100" s="150">
        <v>14316108.77</v>
      </c>
      <c r="I100" s="150">
        <v>14975228.390000001</v>
      </c>
      <c r="J100" s="150">
        <v>15572423.17</v>
      </c>
      <c r="K100" s="150">
        <v>16296202.300000001</v>
      </c>
      <c r="L100" s="150">
        <v>16949065.309999999</v>
      </c>
      <c r="M100" s="150">
        <v>17606020.670000002</v>
      </c>
      <c r="N100" s="150">
        <v>18336769.579999998</v>
      </c>
      <c r="O100" s="150">
        <v>19045717.899999999</v>
      </c>
      <c r="P100" s="150">
        <v>19836473.190000001</v>
      </c>
      <c r="Q100" s="150">
        <v>20595811.550000001</v>
      </c>
    </row>
    <row r="101" spans="1:17" ht="79.5" customHeight="1">
      <c r="A101" s="36">
        <f>A100+1</f>
        <v>2</v>
      </c>
      <c r="B101" s="254" t="s">
        <v>398</v>
      </c>
      <c r="C101" s="255"/>
      <c r="D101" s="58" t="s">
        <v>399</v>
      </c>
      <c r="E101" s="150">
        <v>3092.8</v>
      </c>
      <c r="F101" s="150">
        <v>3186</v>
      </c>
      <c r="G101" s="150">
        <v>3347.7</v>
      </c>
      <c r="H101" s="150">
        <v>3435.6</v>
      </c>
      <c r="I101" s="150">
        <v>3536.9</v>
      </c>
      <c r="J101" s="150">
        <v>3619</v>
      </c>
      <c r="K101" s="150">
        <v>3735.9</v>
      </c>
      <c r="L101" s="150">
        <v>3837.2</v>
      </c>
      <c r="M101" s="150">
        <v>3899</v>
      </c>
      <c r="N101" s="150">
        <v>3975.9</v>
      </c>
      <c r="O101" s="150">
        <v>4057.5</v>
      </c>
      <c r="P101" s="150">
        <v>4524.7</v>
      </c>
      <c r="Q101" s="150">
        <v>4243.1000000000004</v>
      </c>
    </row>
    <row r="102" spans="1:17" ht="105.75" customHeight="1">
      <c r="A102" s="36">
        <f t="shared" ref="A102:A107" si="12">A101+1</f>
        <v>3</v>
      </c>
      <c r="B102" s="254" t="s">
        <v>400</v>
      </c>
      <c r="C102" s="255"/>
      <c r="D102" s="58" t="s">
        <v>147</v>
      </c>
      <c r="E102" s="202">
        <v>8.1600000000000006E-2</v>
      </c>
      <c r="F102" s="202">
        <v>8.2199999999999995E-2</v>
      </c>
      <c r="G102" s="202">
        <v>8.3099999999999993E-2</v>
      </c>
      <c r="H102" s="202">
        <v>8.4000000000000005E-2</v>
      </c>
      <c r="I102" s="202">
        <v>8.5000000000000006E-2</v>
      </c>
      <c r="J102" s="202">
        <v>8.5999999999999993E-2</v>
      </c>
      <c r="K102" s="202">
        <v>8.7099999999999997E-2</v>
      </c>
      <c r="L102" s="202">
        <v>9.06E-2</v>
      </c>
      <c r="M102" s="202">
        <v>9.2999999999999999E-2</v>
      </c>
      <c r="N102" s="202">
        <v>9.5399999999999999E-2</v>
      </c>
      <c r="O102" s="202">
        <v>9.8000000000000004E-2</v>
      </c>
      <c r="P102" s="202">
        <v>9.8199999999999996E-2</v>
      </c>
      <c r="Q102" s="202">
        <v>9.8900000000000002E-2</v>
      </c>
    </row>
    <row r="103" spans="1:17" ht="79.5" customHeight="1">
      <c r="A103" s="36">
        <f t="shared" si="12"/>
        <v>4</v>
      </c>
      <c r="B103" s="250" t="s">
        <v>401</v>
      </c>
      <c r="C103" s="250"/>
      <c r="D103" s="58" t="s">
        <v>147</v>
      </c>
      <c r="E103" s="202">
        <v>0.1326</v>
      </c>
      <c r="F103" s="202">
        <v>0.13320000000000001</v>
      </c>
      <c r="G103" s="202">
        <v>0.1333</v>
      </c>
      <c r="H103" s="202">
        <v>0.13439999999999999</v>
      </c>
      <c r="I103" s="202">
        <v>0.1346</v>
      </c>
      <c r="J103" s="202">
        <v>0.1348</v>
      </c>
      <c r="K103" s="202">
        <v>0.1353</v>
      </c>
      <c r="L103" s="202">
        <v>0.1358</v>
      </c>
      <c r="M103" s="202">
        <v>0.13619999999999999</v>
      </c>
      <c r="N103" s="202">
        <v>0.1366</v>
      </c>
      <c r="O103" s="202">
        <v>0.13739999999999999</v>
      </c>
      <c r="P103" s="202">
        <v>0.13800000000000001</v>
      </c>
      <c r="Q103" s="202">
        <v>0.1391</v>
      </c>
    </row>
    <row r="104" spans="1:17" ht="89.25" customHeight="1">
      <c r="A104" s="36">
        <f t="shared" si="12"/>
        <v>5</v>
      </c>
      <c r="B104" s="250" t="s">
        <v>402</v>
      </c>
      <c r="C104" s="250"/>
      <c r="D104" s="58" t="s">
        <v>147</v>
      </c>
      <c r="E104" s="202">
        <v>1.0699999999999999E-2</v>
      </c>
      <c r="F104" s="202">
        <v>1.0699999999999999E-2</v>
      </c>
      <c r="G104" s="202">
        <v>1.0999999999999999E-2</v>
      </c>
      <c r="H104" s="202">
        <v>1.0999999999999999E-2</v>
      </c>
      <c r="I104" s="202">
        <v>1.1299999999999999E-2</v>
      </c>
      <c r="J104" s="202">
        <v>1.1599999999999999E-2</v>
      </c>
      <c r="K104" s="202">
        <v>1.1900000000000001E-2</v>
      </c>
      <c r="L104" s="202">
        <v>1.2200000000000001E-2</v>
      </c>
      <c r="M104" s="202">
        <v>1.24E-2</v>
      </c>
      <c r="N104" s="202">
        <v>1.26E-2</v>
      </c>
      <c r="O104" s="202">
        <v>1.26E-2</v>
      </c>
      <c r="P104" s="202">
        <v>1.2800000000000001E-2</v>
      </c>
      <c r="Q104" s="202">
        <v>1.2800000000000001E-2</v>
      </c>
    </row>
    <row r="105" spans="1:17" ht="79.5" customHeight="1">
      <c r="A105" s="36">
        <f t="shared" si="12"/>
        <v>6</v>
      </c>
      <c r="B105" s="250" t="s">
        <v>403</v>
      </c>
      <c r="C105" s="250"/>
      <c r="D105" s="58" t="s">
        <v>15</v>
      </c>
      <c r="E105" s="150">
        <v>31</v>
      </c>
      <c r="F105" s="150">
        <v>32</v>
      </c>
      <c r="G105" s="150">
        <v>32</v>
      </c>
      <c r="H105" s="150">
        <v>32</v>
      </c>
      <c r="I105" s="150">
        <v>32</v>
      </c>
      <c r="J105" s="150">
        <v>33</v>
      </c>
      <c r="K105" s="150">
        <v>33</v>
      </c>
      <c r="L105" s="150">
        <v>34</v>
      </c>
      <c r="M105" s="150">
        <v>34</v>
      </c>
      <c r="N105" s="150">
        <v>34</v>
      </c>
      <c r="O105" s="150">
        <v>35</v>
      </c>
      <c r="P105" s="150">
        <v>35</v>
      </c>
      <c r="Q105" s="150">
        <v>35</v>
      </c>
    </row>
    <row r="106" spans="1:17" ht="64.5" customHeight="1">
      <c r="A106" s="36">
        <f t="shared" si="12"/>
        <v>7</v>
      </c>
      <c r="B106" s="250" t="s">
        <v>404</v>
      </c>
      <c r="C106" s="250"/>
      <c r="D106" s="58" t="s">
        <v>14</v>
      </c>
      <c r="E106" s="150">
        <v>70</v>
      </c>
      <c r="F106" s="150">
        <v>74</v>
      </c>
      <c r="G106" s="150">
        <v>79</v>
      </c>
      <c r="H106" s="150">
        <v>83</v>
      </c>
      <c r="I106" s="150">
        <v>88</v>
      </c>
      <c r="J106" s="150">
        <v>92</v>
      </c>
      <c r="K106" s="150">
        <v>96</v>
      </c>
      <c r="L106" s="150">
        <v>101</v>
      </c>
      <c r="M106" s="150">
        <v>105</v>
      </c>
      <c r="N106" s="150">
        <v>111</v>
      </c>
      <c r="O106" s="150">
        <v>116</v>
      </c>
      <c r="P106" s="150">
        <v>120</v>
      </c>
      <c r="Q106" s="150">
        <v>125</v>
      </c>
    </row>
    <row r="107" spans="1:17" ht="108" customHeight="1">
      <c r="A107" s="36">
        <f t="shared" si="12"/>
        <v>8</v>
      </c>
      <c r="B107" s="250" t="s">
        <v>405</v>
      </c>
      <c r="C107" s="250"/>
      <c r="D107" s="58" t="s">
        <v>409</v>
      </c>
      <c r="E107" s="150">
        <v>2284.44</v>
      </c>
      <c r="F107" s="150">
        <v>2651.5</v>
      </c>
      <c r="G107" s="150">
        <v>3025.49</v>
      </c>
      <c r="H107" s="150">
        <v>3443.34</v>
      </c>
      <c r="I107" s="150">
        <v>3623.36</v>
      </c>
      <c r="J107" s="150">
        <v>3748.01</v>
      </c>
      <c r="K107" s="150">
        <v>4124.66</v>
      </c>
      <c r="L107" s="150">
        <v>4528.53</v>
      </c>
      <c r="M107" s="150">
        <v>4998.88</v>
      </c>
      <c r="N107" s="150">
        <v>5304.34</v>
      </c>
      <c r="O107" s="150">
        <v>5614.8</v>
      </c>
      <c r="P107" s="150">
        <v>5692.18</v>
      </c>
      <c r="Q107" s="150">
        <v>5998.57</v>
      </c>
    </row>
    <row r="108" spans="1:17">
      <c r="A108" s="39" t="s">
        <v>231</v>
      </c>
      <c r="B108" s="40"/>
      <c r="C108" s="40"/>
      <c r="D108" s="120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4"/>
    </row>
    <row r="109" spans="1:17" ht="79.5" customHeight="1">
      <c r="A109" s="36">
        <v>1</v>
      </c>
      <c r="B109" s="250" t="s">
        <v>232</v>
      </c>
      <c r="C109" s="250"/>
      <c r="D109" s="58" t="s">
        <v>242</v>
      </c>
      <c r="E109" s="156">
        <v>0</v>
      </c>
      <c r="F109" s="156">
        <v>0</v>
      </c>
      <c r="G109" s="156">
        <v>0</v>
      </c>
      <c r="H109" s="156">
        <v>0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</row>
    <row r="976" ht="87" customHeight="1"/>
  </sheetData>
  <mergeCells count="101">
    <mergeCell ref="B42:C42"/>
    <mergeCell ref="B43:C43"/>
    <mergeCell ref="B31:C31"/>
    <mergeCell ref="B30:C30"/>
    <mergeCell ref="B32:C32"/>
    <mergeCell ref="B34:C34"/>
    <mergeCell ref="B53:C53"/>
    <mergeCell ref="B36:C36"/>
    <mergeCell ref="B44:C44"/>
    <mergeCell ref="B35:C35"/>
    <mergeCell ref="B48:C48"/>
    <mergeCell ref="B49:C49"/>
    <mergeCell ref="B52:C52"/>
    <mergeCell ref="B41:C41"/>
    <mergeCell ref="B37:C37"/>
    <mergeCell ref="B51:C51"/>
    <mergeCell ref="B38:C38"/>
    <mergeCell ref="B39:C39"/>
    <mergeCell ref="B40:C40"/>
    <mergeCell ref="B50:C50"/>
    <mergeCell ref="B46:C46"/>
    <mergeCell ref="B47:C47"/>
    <mergeCell ref="A2:Q2"/>
    <mergeCell ref="B14:C14"/>
    <mergeCell ref="B6:C6"/>
    <mergeCell ref="A3:A4"/>
    <mergeCell ref="B3:C4"/>
    <mergeCell ref="D3:D4"/>
    <mergeCell ref="B7:C7"/>
    <mergeCell ref="B8:C8"/>
    <mergeCell ref="B9:C9"/>
    <mergeCell ref="B10:C10"/>
    <mergeCell ref="B12:C12"/>
    <mergeCell ref="E3:Q3"/>
    <mergeCell ref="B13:C13"/>
    <mergeCell ref="B11:C11"/>
    <mergeCell ref="B21:C21"/>
    <mergeCell ref="B22:C22"/>
    <mergeCell ref="B29:C29"/>
    <mergeCell ref="B26:C26"/>
    <mergeCell ref="B23:C23"/>
    <mergeCell ref="B24:C24"/>
    <mergeCell ref="B25:C25"/>
    <mergeCell ref="B15:C15"/>
    <mergeCell ref="B16:C16"/>
    <mergeCell ref="B17:C17"/>
    <mergeCell ref="B19:C19"/>
    <mergeCell ref="B20:C20"/>
    <mergeCell ref="B27:C27"/>
    <mergeCell ref="B28:C28"/>
    <mergeCell ref="B107:C107"/>
    <mergeCell ref="B109:C109"/>
    <mergeCell ref="B104:C104"/>
    <mergeCell ref="B98:C98"/>
    <mergeCell ref="B102:C102"/>
    <mergeCell ref="B103:C103"/>
    <mergeCell ref="B106:C106"/>
    <mergeCell ref="B105:C105"/>
    <mergeCell ref="B100:C100"/>
    <mergeCell ref="B101:C101"/>
    <mergeCell ref="B54:C54"/>
    <mergeCell ref="B55:C55"/>
    <mergeCell ref="B69:C69"/>
    <mergeCell ref="B70:C70"/>
    <mergeCell ref="B66:C66"/>
    <mergeCell ref="B97:C97"/>
    <mergeCell ref="B80:C80"/>
    <mergeCell ref="B81:C81"/>
    <mergeCell ref="B82:C82"/>
    <mergeCell ref="B85:C85"/>
    <mergeCell ref="B86:C86"/>
    <mergeCell ref="B92:C92"/>
    <mergeCell ref="B93:C93"/>
    <mergeCell ref="B94:C94"/>
    <mergeCell ref="B95:C95"/>
    <mergeCell ref="B96:C96"/>
    <mergeCell ref="B84:C84"/>
    <mergeCell ref="B83:C83"/>
    <mergeCell ref="B87:C87"/>
    <mergeCell ref="B88:C88"/>
    <mergeCell ref="B89:C89"/>
    <mergeCell ref="B58:C58"/>
    <mergeCell ref="B59:C59"/>
    <mergeCell ref="B56:C56"/>
    <mergeCell ref="B57:C57"/>
    <mergeCell ref="B90:C90"/>
    <mergeCell ref="B79:C79"/>
    <mergeCell ref="B61:C61"/>
    <mergeCell ref="B62:C62"/>
    <mergeCell ref="B63:C63"/>
    <mergeCell ref="B64:C64"/>
    <mergeCell ref="B65:C65"/>
    <mergeCell ref="B76:C76"/>
    <mergeCell ref="B77:C77"/>
    <mergeCell ref="B67:C67"/>
    <mergeCell ref="B68:C68"/>
    <mergeCell ref="B78:C78"/>
    <mergeCell ref="B71:C71"/>
    <mergeCell ref="B72:C72"/>
    <mergeCell ref="B73:C73"/>
    <mergeCell ref="B74:C74"/>
  </mergeCells>
  <pageMargins left="0.7" right="0.7" top="0.75" bottom="0.75" header="0.3" footer="0.3"/>
  <pageSetup paperSize="8" scale="58" fitToHeight="0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H89"/>
  <sheetViews>
    <sheetView showGridLines="0" view="pageBreakPreview" topLeftCell="A25" zoomScale="55" zoomScaleNormal="100" zoomScaleSheetLayoutView="55" zoomScalePageLayoutView="85" workbookViewId="0">
      <selection activeCell="H31" sqref="H31"/>
    </sheetView>
  </sheetViews>
  <sheetFormatPr defaultRowHeight="15.75"/>
  <cols>
    <col min="1" max="1" width="9.140625" style="64" customWidth="1"/>
    <col min="2" max="2" width="40.7109375" style="148" customWidth="1"/>
    <col min="3" max="3" width="20.140625" style="64" customWidth="1"/>
    <col min="4" max="4" width="14.140625" style="8" customWidth="1"/>
    <col min="5" max="5" width="14.7109375" style="8" customWidth="1"/>
    <col min="6" max="6" width="22.85546875" style="8" customWidth="1"/>
    <col min="7" max="7" width="23.28515625" style="8" customWidth="1"/>
    <col min="8" max="8" width="30.28515625" style="8" customWidth="1"/>
    <col min="9" max="16384" width="9.140625" style="8"/>
  </cols>
  <sheetData>
    <row r="1" spans="1:8" s="13" customFormat="1">
      <c r="A1" s="5" t="s">
        <v>29</v>
      </c>
      <c r="B1" s="11"/>
      <c r="C1" s="12"/>
      <c r="D1" s="12"/>
      <c r="E1" s="12"/>
      <c r="F1" s="12"/>
      <c r="G1" s="12"/>
    </row>
    <row r="2" spans="1:8" s="12" customFormat="1">
      <c r="A2" s="262" t="s">
        <v>20</v>
      </c>
      <c r="B2" s="262"/>
      <c r="C2" s="262"/>
      <c r="D2" s="262"/>
      <c r="E2" s="262"/>
      <c r="F2" s="262"/>
      <c r="G2" s="262"/>
      <c r="H2" s="262"/>
    </row>
    <row r="3" spans="1:8" s="41" customFormat="1">
      <c r="A3" s="263" t="s">
        <v>21</v>
      </c>
      <c r="B3" s="265" t="s">
        <v>70</v>
      </c>
      <c r="C3" s="263" t="s">
        <v>22</v>
      </c>
      <c r="D3" s="264" t="s">
        <v>23</v>
      </c>
      <c r="E3" s="264"/>
      <c r="F3" s="263" t="s">
        <v>24</v>
      </c>
      <c r="G3" s="263" t="s">
        <v>25</v>
      </c>
      <c r="H3" s="263" t="s">
        <v>26</v>
      </c>
    </row>
    <row r="4" spans="1:8" s="41" customFormat="1" ht="105" customHeight="1">
      <c r="A4" s="263"/>
      <c r="B4" s="265"/>
      <c r="C4" s="263"/>
      <c r="D4" s="123" t="s">
        <v>27</v>
      </c>
      <c r="E4" s="123" t="s">
        <v>28</v>
      </c>
      <c r="F4" s="263"/>
      <c r="G4" s="263"/>
      <c r="H4" s="263"/>
    </row>
    <row r="5" spans="1:8" s="81" customFormat="1">
      <c r="A5" s="14" t="s">
        <v>93</v>
      </c>
      <c r="B5" s="74"/>
      <c r="C5" s="74"/>
      <c r="D5" s="74"/>
      <c r="E5" s="74"/>
      <c r="F5" s="78"/>
      <c r="G5" s="74"/>
      <c r="H5" s="74"/>
    </row>
    <row r="6" spans="1:8" ht="105" customHeight="1">
      <c r="A6" s="42">
        <v>1</v>
      </c>
      <c r="B6" s="23" t="str">
        <f>'Таблица 6 '!B9</f>
        <v>Размещение заказа на выполнение исследований в области совершенствования нормативных и правовых документов в сфере стандартизации</v>
      </c>
      <c r="C6" s="131" t="s">
        <v>95</v>
      </c>
      <c r="D6" s="42">
        <v>2013</v>
      </c>
      <c r="E6" s="42">
        <v>2025</v>
      </c>
      <c r="F6" s="43" t="s">
        <v>513</v>
      </c>
      <c r="G6" s="43" t="s">
        <v>414</v>
      </c>
      <c r="H6" s="43" t="s">
        <v>278</v>
      </c>
    </row>
    <row r="7" spans="1:8" ht="127.5" customHeight="1">
      <c r="A7" s="42">
        <f>A6+1</f>
        <v>2</v>
      </c>
      <c r="B7" s="23" t="str">
        <f>'Таблица 6 '!B10</f>
        <v>Предоставление субсидий на обучение, подготовку и переподготовку (в том числе за рубежом) высококвалифицированного персонала для реализации высокотехнологичных инновационных проектов</v>
      </c>
      <c r="C7" s="131" t="s">
        <v>95</v>
      </c>
      <c r="D7" s="42">
        <v>2013</v>
      </c>
      <c r="E7" s="42">
        <v>2025</v>
      </c>
      <c r="F7" s="43" t="s">
        <v>514</v>
      </c>
      <c r="G7" s="43" t="s">
        <v>415</v>
      </c>
      <c r="H7" s="43" t="s">
        <v>173</v>
      </c>
    </row>
    <row r="8" spans="1:8" ht="87" customHeight="1">
      <c r="A8" s="42">
        <f t="shared" ref="A8:A12" si="0">A7+1</f>
        <v>3</v>
      </c>
      <c r="B8" s="23" t="str">
        <f>'Таблица 6 '!B11</f>
        <v>Предоставление субсидий организациям с целью оказания финансовой поддержки работникам отрасли при приобретении жилья</v>
      </c>
      <c r="C8" s="131" t="s">
        <v>95</v>
      </c>
      <c r="D8" s="42">
        <v>2013</v>
      </c>
      <c r="E8" s="42">
        <v>2025</v>
      </c>
      <c r="F8" s="43" t="s">
        <v>514</v>
      </c>
      <c r="G8" s="43" t="s">
        <v>415</v>
      </c>
      <c r="H8" s="43" t="s">
        <v>173</v>
      </c>
    </row>
    <row r="9" spans="1:8" ht="304.5" customHeight="1">
      <c r="A9" s="42">
        <f t="shared" si="0"/>
        <v>4</v>
      </c>
      <c r="B9" s="23" t="str">
        <f>'Таблица 6 '!B12</f>
        <v>Предоставление субсидий российским производителям самолетов, вертолетов и авиационных двигателей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(Внешэкономбанк)" в 2008 - 2011 годах на техническое перевооружение, а также части затрат на уплату лизинговых платежей за технологическое оборудование, поставляемое российскими лизинговыми компаниями по договорам лизинга, заключенным с 2006 года</v>
      </c>
      <c r="C9" s="131" t="s">
        <v>95</v>
      </c>
      <c r="D9" s="42">
        <v>2013</v>
      </c>
      <c r="E9" s="42">
        <v>2025</v>
      </c>
      <c r="F9" s="43" t="s">
        <v>515</v>
      </c>
      <c r="G9" s="43" t="s">
        <v>416</v>
      </c>
      <c r="H9" s="43" t="s">
        <v>560</v>
      </c>
    </row>
    <row r="10" spans="1:8" ht="375" customHeight="1">
      <c r="A10" s="42">
        <f t="shared" si="0"/>
        <v>5</v>
      </c>
      <c r="B10" s="23" t="str">
        <f>'Таблица 6 '!B13</f>
        <v>Предоставление субсидий 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  в 2008-2012 годах на закупку воздушных судов с последующей их передачей российским авиакомпаниям по договорам лизинга, а также указанным компаниям и производителям воздушных судов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(Внешэкономбанк)" в 2008 - 2012 годах на приобретение тренажеров для российских воздушных судов</v>
      </c>
      <c r="C10" s="131" t="s">
        <v>95</v>
      </c>
      <c r="D10" s="42">
        <v>2013</v>
      </c>
      <c r="E10" s="42">
        <v>2025</v>
      </c>
      <c r="F10" s="43" t="s">
        <v>555</v>
      </c>
      <c r="G10" s="77" t="s">
        <v>556</v>
      </c>
      <c r="H10" s="77" t="s">
        <v>557</v>
      </c>
    </row>
    <row r="11" spans="1:8" ht="90.75" customHeight="1">
      <c r="A11" s="42">
        <f t="shared" si="0"/>
        <v>6</v>
      </c>
      <c r="B11" s="23" t="str">
        <f>'Таблица 6 '!B14</f>
        <v xml:space="preserve">Предоставление бюджетных инвестиций с целью обеспечения  функционирования организаций оборонно-промышленного комплекса
</v>
      </c>
      <c r="C11" s="131" t="s">
        <v>95</v>
      </c>
      <c r="D11" s="42">
        <v>2013</v>
      </c>
      <c r="E11" s="42">
        <v>2025</v>
      </c>
      <c r="F11" s="43" t="s">
        <v>355</v>
      </c>
      <c r="G11" s="43" t="s">
        <v>417</v>
      </c>
      <c r="H11" s="43" t="s">
        <v>173</v>
      </c>
    </row>
    <row r="12" spans="1:8" ht="269.25" customHeight="1">
      <c r="A12" s="42">
        <f t="shared" si="0"/>
        <v>7</v>
      </c>
      <c r="B12" s="23" t="str">
        <f>'Таблица 6 '!B15</f>
        <v>Предоставление «Объединенная промышленная корпорация «Оборонпром» бюджетных инвестиций с целью уплаты купонного дохода по облигационному займу, привлеченному с предоставлением в 2010 году государственной гарантии Российской Федерации на погашение кредитов, привлеченных открытым акционерным обществом  «Объединенная промышленная корпорация «Оборонпром» на финансирование инвестиционной и основной производственной деятельности</v>
      </c>
      <c r="C12" s="206" t="s">
        <v>95</v>
      </c>
      <c r="D12" s="42">
        <v>2013</v>
      </c>
      <c r="E12" s="42">
        <v>2025</v>
      </c>
      <c r="F12" s="43" t="s">
        <v>410</v>
      </c>
      <c r="G12" s="43" t="s">
        <v>410</v>
      </c>
      <c r="H12" s="43" t="s">
        <v>173</v>
      </c>
    </row>
    <row r="13" spans="1:8" s="81" customFormat="1">
      <c r="A13" s="14" t="s">
        <v>31</v>
      </c>
      <c r="B13" s="74"/>
      <c r="C13" s="74"/>
      <c r="D13" s="74"/>
      <c r="E13" s="74"/>
      <c r="F13" s="78"/>
      <c r="G13" s="74"/>
      <c r="H13" s="74"/>
    </row>
    <row r="14" spans="1:8" ht="78.75">
      <c r="A14" s="42">
        <v>1</v>
      </c>
      <c r="B14" s="25" t="str">
        <f>'Таблица 6 '!B17</f>
        <v xml:space="preserve">Предоставление ОАО «ОАК» бюджетных инвестиций с целью оптимизации  и модернизация активов ОАО «ОАК» и системы управления
</v>
      </c>
      <c r="C14" s="131" t="s">
        <v>95</v>
      </c>
      <c r="D14" s="42">
        <v>2013</v>
      </c>
      <c r="E14" s="42">
        <v>2025</v>
      </c>
      <c r="F14" s="43" t="s">
        <v>355</v>
      </c>
      <c r="G14" s="43" t="s">
        <v>417</v>
      </c>
      <c r="H14" s="43" t="s">
        <v>78</v>
      </c>
    </row>
    <row r="15" spans="1:8" ht="258" customHeight="1">
      <c r="A15" s="42">
        <f>A14+1</f>
        <v>2</v>
      </c>
      <c r="B15" s="25" t="str">
        <f>'Таблица 6 '!B18</f>
        <v>Предоставление ОАО «ОАК» бюджетных инвестиций с целью уплаты купонного дохода по облигационному займу, привлеченному с предоставлением в 2010 году государственной гарантии РФ на погашение кредитов, привлеченных открытым акционерным обществом "Объединенная авиастроительная корпорация", его дочерними и зависимыми обществами на финансирование инвестиционной и основной производственной деятельности</v>
      </c>
      <c r="C15" s="131" t="s">
        <v>95</v>
      </c>
      <c r="D15" s="42">
        <v>2013</v>
      </c>
      <c r="E15" s="42">
        <v>2025</v>
      </c>
      <c r="F15" s="43" t="s">
        <v>410</v>
      </c>
      <c r="G15" s="43" t="s">
        <v>418</v>
      </c>
      <c r="H15" s="43" t="s">
        <v>561</v>
      </c>
    </row>
    <row r="16" spans="1:8" ht="126">
      <c r="A16" s="42">
        <f t="shared" ref="A16:A27" si="1">A15+1</f>
        <v>3</v>
      </c>
      <c r="B16" s="25" t="str">
        <f>'Таблица 6 '!B19</f>
        <v xml:space="preserve">Предоставление субсидий компаниям отрасли самолетостроения в целях возмещения затрат 
на повышение энергоэффективности предприятий
</v>
      </c>
      <c r="C16" s="131" t="s">
        <v>95</v>
      </c>
      <c r="D16" s="42">
        <v>2013</v>
      </c>
      <c r="E16" s="42">
        <v>2025</v>
      </c>
      <c r="F16" s="43" t="s">
        <v>354</v>
      </c>
      <c r="G16" s="43" t="s">
        <v>354</v>
      </c>
      <c r="H16" s="43" t="s">
        <v>561</v>
      </c>
    </row>
    <row r="17" spans="1:8" ht="78.75">
      <c r="A17" s="42">
        <f t="shared" si="1"/>
        <v>4</v>
      </c>
      <c r="B17" s="25" t="str">
        <f>'Таблица 6 '!B20</f>
        <v xml:space="preserve">Предоставление субсидий компаниям отрасли самолетостроения в целях возмещения затрат 
на оказание технической помощи 
</v>
      </c>
      <c r="C17" s="131" t="s">
        <v>95</v>
      </c>
      <c r="D17" s="42">
        <v>2013</v>
      </c>
      <c r="E17" s="42">
        <v>2025</v>
      </c>
      <c r="F17" s="43" t="s">
        <v>355</v>
      </c>
      <c r="G17" s="43" t="s">
        <v>417</v>
      </c>
      <c r="H17" s="43" t="s">
        <v>561</v>
      </c>
    </row>
    <row r="18" spans="1:8" ht="102.75" customHeight="1">
      <c r="A18" s="42">
        <f t="shared" si="1"/>
        <v>5</v>
      </c>
      <c r="B18" s="25" t="str">
        <f>'Таблица 22'!B115</f>
        <v>Размещение заказа на выполнение НИОКР по SSJ</v>
      </c>
      <c r="C18" s="131" t="s">
        <v>95</v>
      </c>
      <c r="D18" s="42">
        <v>2013</v>
      </c>
      <c r="E18" s="42">
        <v>2025</v>
      </c>
      <c r="F18" s="43" t="s">
        <v>516</v>
      </c>
      <c r="G18" s="43" t="s">
        <v>419</v>
      </c>
      <c r="H18" s="43" t="s">
        <v>562</v>
      </c>
    </row>
    <row r="19" spans="1:8" ht="78.75">
      <c r="A19" s="42">
        <f t="shared" si="1"/>
        <v>6</v>
      </c>
      <c r="B19" s="25" t="str">
        <f>'Таблица 22'!B146</f>
        <v>Размещение заказа на выполнение НИОКР по Бе-200</v>
      </c>
      <c r="C19" s="131" t="s">
        <v>95</v>
      </c>
      <c r="D19" s="42">
        <v>2013</v>
      </c>
      <c r="E19" s="42">
        <v>2025</v>
      </c>
      <c r="F19" s="43" t="s">
        <v>517</v>
      </c>
      <c r="G19" s="43" t="s">
        <v>420</v>
      </c>
      <c r="H19" s="43" t="s">
        <v>563</v>
      </c>
    </row>
    <row r="20" spans="1:8" ht="90" customHeight="1">
      <c r="A20" s="42">
        <f t="shared" si="1"/>
        <v>7</v>
      </c>
      <c r="B20" s="25" t="str">
        <f>'Таблица 6 '!B23</f>
        <v xml:space="preserve">Размещение заказа на выполнение НИОКР по ПАК ФА
</v>
      </c>
      <c r="C20" s="131" t="s">
        <v>95</v>
      </c>
      <c r="D20" s="42">
        <v>2013</v>
      </c>
      <c r="E20" s="42">
        <v>2025</v>
      </c>
      <c r="F20" s="43" t="s">
        <v>411</v>
      </c>
      <c r="G20" s="43" t="s">
        <v>423</v>
      </c>
      <c r="H20" s="43" t="s">
        <v>563</v>
      </c>
    </row>
    <row r="21" spans="1:8" ht="78.75">
      <c r="A21" s="42">
        <f t="shared" si="1"/>
        <v>8</v>
      </c>
      <c r="B21" s="25" t="str">
        <f>'Таблица 6 '!B24</f>
        <v>Государственные гарантии Российской Федерации лизинговым компаниям по остаточной стоимости отечественных воздушных судов</v>
      </c>
      <c r="C21" s="131" t="s">
        <v>95</v>
      </c>
      <c r="D21" s="42">
        <v>2013</v>
      </c>
      <c r="E21" s="42">
        <v>2025</v>
      </c>
      <c r="F21" s="43" t="s">
        <v>518</v>
      </c>
      <c r="G21" s="43" t="s">
        <v>421</v>
      </c>
      <c r="H21" s="43" t="s">
        <v>174</v>
      </c>
    </row>
    <row r="22" spans="1:8" ht="105.75" customHeight="1">
      <c r="A22" s="42">
        <f t="shared" si="1"/>
        <v>9</v>
      </c>
      <c r="B22" s="25" t="str">
        <f>'Таблица 22'!B125</f>
        <v>Размещение заказа на выполнение НИОКР по созданию самолёта МС-21</v>
      </c>
      <c r="C22" s="131" t="s">
        <v>95</v>
      </c>
      <c r="D22" s="42">
        <v>2013</v>
      </c>
      <c r="E22" s="42">
        <v>2025</v>
      </c>
      <c r="F22" s="43" t="s">
        <v>519</v>
      </c>
      <c r="G22" s="43" t="s">
        <v>422</v>
      </c>
      <c r="H22" s="43" t="s">
        <v>563</v>
      </c>
    </row>
    <row r="23" spans="1:8" ht="151.5" customHeight="1">
      <c r="A23" s="42">
        <f t="shared" si="1"/>
        <v>10</v>
      </c>
      <c r="B23" s="25" t="str">
        <f>'Таблица 22'!B135</f>
        <v>Размещение заказа на выполнение НИОКР по созданию композитного крыла</v>
      </c>
      <c r="C23" s="131" t="s">
        <v>95</v>
      </c>
      <c r="D23" s="42">
        <v>2013</v>
      </c>
      <c r="E23" s="42">
        <v>2025</v>
      </c>
      <c r="F23" s="43" t="s">
        <v>520</v>
      </c>
      <c r="G23" s="43" t="s">
        <v>424</v>
      </c>
      <c r="H23" s="43" t="s">
        <v>563</v>
      </c>
    </row>
    <row r="24" spans="1:8" ht="134.25" customHeight="1">
      <c r="A24" s="42">
        <f t="shared" si="1"/>
        <v>11</v>
      </c>
      <c r="B24" s="25" t="str">
        <f>'Таблица 6 '!B27</f>
        <v>Предоставление компаниям отрасли самолетостроения бюджетных инвестиций с целью технического перевооружения для создания композитного крыла</v>
      </c>
      <c r="C24" s="131" t="s">
        <v>95</v>
      </c>
      <c r="D24" s="42">
        <v>2013</v>
      </c>
      <c r="E24" s="42">
        <v>2025</v>
      </c>
      <c r="F24" s="43" t="s">
        <v>520</v>
      </c>
      <c r="G24" s="43" t="s">
        <v>424</v>
      </c>
      <c r="H24" s="43" t="s">
        <v>563</v>
      </c>
    </row>
    <row r="25" spans="1:8" ht="104.25" customHeight="1">
      <c r="A25" s="42">
        <f t="shared" si="1"/>
        <v>12</v>
      </c>
      <c r="B25" s="25" t="s">
        <v>324</v>
      </c>
      <c r="C25" s="131" t="s">
        <v>95</v>
      </c>
      <c r="D25" s="42">
        <v>2013</v>
      </c>
      <c r="E25" s="42">
        <v>2025</v>
      </c>
      <c r="F25" s="43" t="s">
        <v>521</v>
      </c>
      <c r="G25" s="43" t="s">
        <v>425</v>
      </c>
      <c r="H25" s="43" t="s">
        <v>563</v>
      </c>
    </row>
    <row r="26" spans="1:8" ht="85.5" customHeight="1">
      <c r="A26" s="42">
        <f t="shared" si="1"/>
        <v>13</v>
      </c>
      <c r="B26" s="25" t="str">
        <f>'Таблица 6 '!B29</f>
        <v>Субсидия на возмещение производителям части затрат на производство ВС (Ан-148, SSJ-100, Ту-204,214)</v>
      </c>
      <c r="C26" s="131" t="s">
        <v>95</v>
      </c>
      <c r="D26" s="42">
        <v>2013</v>
      </c>
      <c r="E26" s="42">
        <v>2025</v>
      </c>
      <c r="F26" s="43" t="s">
        <v>522</v>
      </c>
      <c r="G26" s="43" t="s">
        <v>426</v>
      </c>
      <c r="H26" s="43" t="s">
        <v>563</v>
      </c>
    </row>
    <row r="27" spans="1:8" ht="121.5" customHeight="1">
      <c r="A27" s="42">
        <f t="shared" si="1"/>
        <v>14</v>
      </c>
      <c r="B27" s="25" t="str">
        <f>'Таблица 6 '!B30</f>
        <v xml:space="preserve">Предоставление компаниям отрасли самолетостроения бюджетных инвестиций с целью создания сети сервисных центров, оказывающих поддержку по системе 24/365 на глобальном уровне
</v>
      </c>
      <c r="C27" s="131" t="s">
        <v>95</v>
      </c>
      <c r="D27" s="42">
        <v>2013</v>
      </c>
      <c r="E27" s="42">
        <v>2025</v>
      </c>
      <c r="F27" s="43" t="s">
        <v>523</v>
      </c>
      <c r="G27" s="43" t="s">
        <v>564</v>
      </c>
      <c r="H27" s="43" t="s">
        <v>174</v>
      </c>
    </row>
    <row r="28" spans="1:8" s="81" customFormat="1">
      <c r="A28" s="14" t="s">
        <v>83</v>
      </c>
      <c r="B28" s="74"/>
      <c r="C28" s="74"/>
      <c r="D28" s="74"/>
      <c r="E28" s="74"/>
      <c r="F28" s="78"/>
      <c r="G28" s="74"/>
      <c r="H28" s="74"/>
    </row>
    <row r="29" spans="1:8" ht="92.25" customHeight="1">
      <c r="A29" s="42">
        <v>1</v>
      </c>
      <c r="B29" s="25" t="str">
        <f>'Таблица 6 '!B32</f>
        <v xml:space="preserve">Предоставление ОАО «Вертолёты России» бюджетных инвестиций с целью оптимизации и модернизация активов ОАО «Вертолёты России» и системы управления </v>
      </c>
      <c r="C29" s="184" t="s">
        <v>95</v>
      </c>
      <c r="D29" s="42">
        <v>2013</v>
      </c>
      <c r="E29" s="42">
        <v>2025</v>
      </c>
      <c r="F29" s="43" t="s">
        <v>355</v>
      </c>
      <c r="G29" s="43" t="s">
        <v>417</v>
      </c>
      <c r="H29" s="43" t="s">
        <v>78</v>
      </c>
    </row>
    <row r="30" spans="1:8" ht="78.75">
      <c r="A30" s="42">
        <f>A29+1</f>
        <v>2</v>
      </c>
      <c r="B30" s="25" t="str">
        <f>'Таблица 6 '!B33</f>
        <v xml:space="preserve">Предоставление субсидий компаниям отрасли вертолетостроения в целях возмещения затрат на повышение энергоэффективности предприятий
</v>
      </c>
      <c r="C30" s="184" t="s">
        <v>95</v>
      </c>
      <c r="D30" s="42">
        <v>2013</v>
      </c>
      <c r="E30" s="42">
        <v>2025</v>
      </c>
      <c r="F30" s="43" t="s">
        <v>354</v>
      </c>
      <c r="G30" s="43" t="s">
        <v>427</v>
      </c>
      <c r="H30" s="43" t="s">
        <v>78</v>
      </c>
    </row>
    <row r="31" spans="1:8" ht="97.5" customHeight="1">
      <c r="A31" s="42">
        <f t="shared" ref="A31:A39" si="2">A30+1</f>
        <v>3</v>
      </c>
      <c r="B31" s="25" t="str">
        <f>'Таблица 6 '!B34</f>
        <v>Предоставление субсидий компаниям отрасли вертолетостроения в целях возмещения затрат на оказание технической помощи</v>
      </c>
      <c r="C31" s="184" t="s">
        <v>95</v>
      </c>
      <c r="D31" s="42">
        <v>2013</v>
      </c>
      <c r="E31" s="42">
        <v>2025</v>
      </c>
      <c r="F31" s="43" t="s">
        <v>355</v>
      </c>
      <c r="G31" s="43" t="s">
        <v>417</v>
      </c>
      <c r="H31" s="43" t="s">
        <v>78</v>
      </c>
    </row>
    <row r="32" spans="1:8" ht="85.5" customHeight="1">
      <c r="A32" s="42">
        <f t="shared" si="2"/>
        <v>4</v>
      </c>
      <c r="B32" s="25" t="str">
        <f>'Таблица 6 '!B35</f>
        <v>Предоставление компаниям отрасли вертолетостроения бюджетных инвестиций с целью развития технологий управления жизненным циклом вертолётов (Программа PLM)</v>
      </c>
      <c r="C32" s="188" t="s">
        <v>95</v>
      </c>
      <c r="D32" s="42">
        <v>2013</v>
      </c>
      <c r="E32" s="42">
        <v>2025</v>
      </c>
      <c r="F32" s="43" t="s">
        <v>355</v>
      </c>
      <c r="G32" s="43" t="s">
        <v>417</v>
      </c>
      <c r="H32" s="43" t="s">
        <v>78</v>
      </c>
    </row>
    <row r="33" spans="1:8" ht="125.25" customHeight="1">
      <c r="A33" s="42">
        <f t="shared" si="2"/>
        <v>5</v>
      </c>
      <c r="B33" s="25" t="str">
        <f>'Таблица 6 '!B36</f>
        <v>Предоставление субсидий предприятиям отрасли вертолетостроения в целях возмещения затрат на продвижение вертолетов Ми-38, Ка-62, ПСВ (перспективный скоростной вертолёт)</v>
      </c>
      <c r="C33" s="188" t="s">
        <v>95</v>
      </c>
      <c r="D33" s="42">
        <v>2013</v>
      </c>
      <c r="E33" s="42">
        <v>2025</v>
      </c>
      <c r="F33" s="43" t="s">
        <v>524</v>
      </c>
      <c r="G33" s="43" t="s">
        <v>428</v>
      </c>
      <c r="H33" s="43" t="s">
        <v>562</v>
      </c>
    </row>
    <row r="34" spans="1:8" ht="128.25" customHeight="1">
      <c r="A34" s="42">
        <f t="shared" si="2"/>
        <v>6</v>
      </c>
      <c r="B34" s="25" t="str">
        <f>'Таблица 22'!B233</f>
        <v xml:space="preserve">Размещение заказа на выполнение НИОКР по вертолету Ми-38  </v>
      </c>
      <c r="C34" s="184" t="s">
        <v>95</v>
      </c>
      <c r="D34" s="42">
        <v>2013</v>
      </c>
      <c r="E34" s="42">
        <v>2025</v>
      </c>
      <c r="F34" s="43" t="s">
        <v>525</v>
      </c>
      <c r="G34" s="43" t="s">
        <v>429</v>
      </c>
      <c r="H34" s="43" t="s">
        <v>562</v>
      </c>
    </row>
    <row r="35" spans="1:8" ht="151.5" customHeight="1">
      <c r="A35" s="42">
        <f t="shared" si="2"/>
        <v>7</v>
      </c>
      <c r="B35" s="25" t="str">
        <f>'Таблица 22'!B243</f>
        <v xml:space="preserve">Размещение заказа на выполнение НИОКР по вертолету Ка-62 </v>
      </c>
      <c r="C35" s="184" t="s">
        <v>95</v>
      </c>
      <c r="D35" s="42">
        <v>2013</v>
      </c>
      <c r="E35" s="42">
        <v>2025</v>
      </c>
      <c r="F35" s="43" t="s">
        <v>525</v>
      </c>
      <c r="G35" s="43" t="s">
        <v>430</v>
      </c>
      <c r="H35" s="43" t="s">
        <v>562</v>
      </c>
    </row>
    <row r="36" spans="1:8" ht="112.5" customHeight="1">
      <c r="A36" s="42">
        <f t="shared" si="2"/>
        <v>8</v>
      </c>
      <c r="B36" s="25" t="str">
        <f>'Таблица 22'!B253</f>
        <v>Размещение заказа на выполнение НИОКР по  перспективному скоростному вертолету</v>
      </c>
      <c r="C36" s="184" t="s">
        <v>95</v>
      </c>
      <c r="D36" s="42">
        <v>2013</v>
      </c>
      <c r="E36" s="42">
        <v>2025</v>
      </c>
      <c r="F36" s="43" t="s">
        <v>526</v>
      </c>
      <c r="G36" s="43" t="s">
        <v>431</v>
      </c>
      <c r="H36" s="43" t="s">
        <v>562</v>
      </c>
    </row>
    <row r="37" spans="1:8" ht="101.25" customHeight="1">
      <c r="A37" s="42">
        <f t="shared" si="2"/>
        <v>9</v>
      </c>
      <c r="B37" s="25" t="s">
        <v>325</v>
      </c>
      <c r="C37" s="184" t="s">
        <v>95</v>
      </c>
      <c r="D37" s="42">
        <v>2013</v>
      </c>
      <c r="E37" s="42">
        <v>2025</v>
      </c>
      <c r="F37" s="43" t="s">
        <v>527</v>
      </c>
      <c r="G37" s="43" t="s">
        <v>432</v>
      </c>
      <c r="H37" s="43" t="s">
        <v>562</v>
      </c>
    </row>
    <row r="38" spans="1:8" ht="78.75">
      <c r="A38" s="42">
        <f t="shared" si="2"/>
        <v>10</v>
      </c>
      <c r="B38" s="25" t="str">
        <f>'Таблица 6 '!B41</f>
        <v xml:space="preserve">Государственные гарантии Российской Федерации лизинговым компаниям по остаточной стоимости отечественных воздушных судов
</v>
      </c>
      <c r="C38" s="184" t="s">
        <v>95</v>
      </c>
      <c r="D38" s="42">
        <v>2013</v>
      </c>
      <c r="E38" s="42">
        <v>2025</v>
      </c>
      <c r="F38" s="43" t="s">
        <v>518</v>
      </c>
      <c r="G38" s="43" t="s">
        <v>421</v>
      </c>
      <c r="H38" s="43" t="s">
        <v>562</v>
      </c>
    </row>
    <row r="39" spans="1:8" ht="110.25">
      <c r="A39" s="42">
        <f t="shared" si="2"/>
        <v>11</v>
      </c>
      <c r="B39" s="25" t="str">
        <f>'Таблица 6 '!B42</f>
        <v>Предоставление компаниям отрасли вертолетостроения бюджетных инвестиций с целью создания сети сервисных центров, оказывающих поддержку по системе 24/365 на глобальном уровне</v>
      </c>
      <c r="C39" s="184" t="s">
        <v>95</v>
      </c>
      <c r="D39" s="42">
        <v>2013</v>
      </c>
      <c r="E39" s="42">
        <v>2025</v>
      </c>
      <c r="F39" s="43" t="s">
        <v>523</v>
      </c>
      <c r="G39" s="43" t="s">
        <v>565</v>
      </c>
      <c r="H39" s="43" t="s">
        <v>174</v>
      </c>
    </row>
    <row r="40" spans="1:8" s="81" customFormat="1">
      <c r="A40" s="14" t="s">
        <v>85</v>
      </c>
      <c r="B40" s="74"/>
      <c r="C40" s="74"/>
      <c r="D40" s="74"/>
      <c r="E40" s="74"/>
      <c r="F40" s="78"/>
      <c r="G40" s="74"/>
      <c r="H40" s="74"/>
    </row>
    <row r="41" spans="1:8" ht="78.75">
      <c r="A41" s="42">
        <v>1</v>
      </c>
      <c r="B41" s="25" t="str">
        <f>'Таблица 6 '!B44</f>
        <v xml:space="preserve">Предоставление ОАО «ОДК» бюджетных инвестиций с целью оптимизации и модернизации активов и системы управления
</v>
      </c>
      <c r="C41" s="184" t="s">
        <v>95</v>
      </c>
      <c r="D41" s="42">
        <v>2013</v>
      </c>
      <c r="E41" s="42">
        <v>2025</v>
      </c>
      <c r="F41" s="43" t="s">
        <v>355</v>
      </c>
      <c r="G41" s="43" t="s">
        <v>417</v>
      </c>
      <c r="H41" s="43" t="s">
        <v>78</v>
      </c>
    </row>
    <row r="42" spans="1:8" ht="126">
      <c r="A42" s="42">
        <f>A41+1</f>
        <v>2</v>
      </c>
      <c r="B42" s="25" t="str">
        <f>'Таблица 6 '!B45</f>
        <v xml:space="preserve">Предоставление субсидий компаниям отрасли двигателестроения  в целях возмещения затрат 
на повышение энергоэффективности предприятий
</v>
      </c>
      <c r="C42" s="184" t="s">
        <v>95</v>
      </c>
      <c r="D42" s="42">
        <v>2013</v>
      </c>
      <c r="E42" s="42">
        <v>2025</v>
      </c>
      <c r="F42" s="43" t="s">
        <v>354</v>
      </c>
      <c r="G42" s="43" t="s">
        <v>427</v>
      </c>
      <c r="H42" s="43" t="s">
        <v>561</v>
      </c>
    </row>
    <row r="43" spans="1:8" ht="94.5">
      <c r="A43" s="42">
        <f t="shared" ref="A43:A58" si="3">A42+1</f>
        <v>3</v>
      </c>
      <c r="B43" s="25" t="str">
        <f>'Таблица 6 '!B46</f>
        <v xml:space="preserve">Предоставление субсидий компаниям отрасли двигателестроения  в целях возмещения затрат 
на оказание технической помощи
</v>
      </c>
      <c r="C43" s="184" t="s">
        <v>95</v>
      </c>
      <c r="D43" s="42">
        <v>2013</v>
      </c>
      <c r="E43" s="42">
        <v>2025</v>
      </c>
      <c r="F43" s="43" t="s">
        <v>355</v>
      </c>
      <c r="G43" s="43" t="s">
        <v>417</v>
      </c>
      <c r="H43" s="43" t="s">
        <v>561</v>
      </c>
    </row>
    <row r="44" spans="1:8" ht="121.5" customHeight="1">
      <c r="A44" s="42">
        <f t="shared" si="3"/>
        <v>4</v>
      </c>
      <c r="B44" s="25" t="str">
        <f>'Таблица 6 '!B47</f>
        <v>Взнос в уставный капитал ОАО "ОПК "Оборонпром" в целях реализации инвестиционного проекта переноса производственных мощностей из г. Москвы в г. Уфу в рамках стратегии ОДК</v>
      </c>
      <c r="C44" s="184"/>
      <c r="D44" s="42">
        <v>2013</v>
      </c>
      <c r="E44" s="42">
        <v>2025</v>
      </c>
      <c r="F44" s="43" t="s">
        <v>528</v>
      </c>
      <c r="G44" s="43" t="s">
        <v>433</v>
      </c>
      <c r="H44" s="43" t="s">
        <v>562</v>
      </c>
    </row>
    <row r="45" spans="1:8" ht="102.75" customHeight="1">
      <c r="A45" s="42">
        <f t="shared" si="3"/>
        <v>5</v>
      </c>
      <c r="B45" s="25" t="str">
        <f>'Таблица 6 '!B48</f>
        <v>Предоставление компаниям отрасли двигателестроения бюджетных инвестиций с целью подготовки к выходу предприятий на мировой рынок в качестве поставщиков 2–4-го уровня</v>
      </c>
      <c r="C45" s="184" t="s">
        <v>95</v>
      </c>
      <c r="D45" s="42">
        <v>2013</v>
      </c>
      <c r="E45" s="42">
        <v>2025</v>
      </c>
      <c r="F45" s="43" t="s">
        <v>529</v>
      </c>
      <c r="G45" s="43" t="s">
        <v>434</v>
      </c>
      <c r="H45" s="43" t="s">
        <v>562</v>
      </c>
    </row>
    <row r="46" spans="1:8" ht="110.25">
      <c r="A46" s="42">
        <f t="shared" si="3"/>
        <v>6</v>
      </c>
      <c r="B46" s="25" t="str">
        <f>'Таблица 6 '!B49</f>
        <v xml:space="preserve">Предоставление субсидий компаниям отрасли двигателестроения в целях возмещения затрат 
на сертификацию производственных процессов и продукции
</v>
      </c>
      <c r="C46" s="184" t="s">
        <v>95</v>
      </c>
      <c r="D46" s="42">
        <v>2013</v>
      </c>
      <c r="E46" s="42">
        <v>2025</v>
      </c>
      <c r="F46" s="43" t="s">
        <v>355</v>
      </c>
      <c r="G46" s="43" t="s">
        <v>417</v>
      </c>
      <c r="H46" s="43" t="s">
        <v>562</v>
      </c>
    </row>
    <row r="47" spans="1:8" ht="101.25" customHeight="1">
      <c r="A47" s="42">
        <f t="shared" si="3"/>
        <v>7</v>
      </c>
      <c r="B47" s="25" t="str">
        <f>'Таблица 6 '!B50</f>
        <v xml:space="preserve">Размещение  заказа на выполнение НИОКР по созданию продукции второй очереди ключевых компетенций 
</v>
      </c>
      <c r="C47" s="184" t="s">
        <v>95</v>
      </c>
      <c r="D47" s="42">
        <v>2013</v>
      </c>
      <c r="E47" s="42">
        <v>2025</v>
      </c>
      <c r="F47" s="43" t="s">
        <v>530</v>
      </c>
      <c r="G47" s="43" t="s">
        <v>435</v>
      </c>
      <c r="H47" s="43" t="s">
        <v>562</v>
      </c>
    </row>
    <row r="48" spans="1:8" ht="118.5" customHeight="1">
      <c r="A48" s="42">
        <f t="shared" si="3"/>
        <v>8</v>
      </c>
      <c r="B48" s="25" t="str">
        <f>'Таблица 22'!B429</f>
        <v xml:space="preserve">Размещение  заказа на выполнение НИОКР по разработке семейства двигателей ПД-14 </v>
      </c>
      <c r="C48" s="184" t="s">
        <v>95</v>
      </c>
      <c r="D48" s="42">
        <v>2013</v>
      </c>
      <c r="E48" s="42">
        <v>2025</v>
      </c>
      <c r="F48" s="43" t="s">
        <v>531</v>
      </c>
      <c r="G48" s="43" t="s">
        <v>436</v>
      </c>
      <c r="H48" s="43" t="s">
        <v>562</v>
      </c>
    </row>
    <row r="49" spans="1:8" ht="124.5" customHeight="1">
      <c r="A49" s="42">
        <f t="shared" si="3"/>
        <v>9</v>
      </c>
      <c r="B49" s="25" t="str">
        <f>'Таблица 6 '!B52</f>
        <v>Предоставление компаниям отрасли двигателестроения бюджетных инвестиций с целью создания семейства двигателей ПД-14</v>
      </c>
      <c r="C49" s="184" t="s">
        <v>95</v>
      </c>
      <c r="D49" s="42">
        <v>2013</v>
      </c>
      <c r="E49" s="42">
        <v>2025</v>
      </c>
      <c r="F49" s="43" t="s">
        <v>531</v>
      </c>
      <c r="G49" s="43" t="s">
        <v>436</v>
      </c>
      <c r="H49" s="43" t="s">
        <v>562</v>
      </c>
    </row>
    <row r="50" spans="1:8" ht="200.25" customHeight="1">
      <c r="A50" s="42">
        <f t="shared" si="3"/>
        <v>10</v>
      </c>
      <c r="B50" s="25" t="str">
        <f>'Таблица 6 '!B53</f>
        <v>Предоставление ОАО "ОПК "Оборонпром" бюджетных инвестиций с целью уплаты купонного дохода по облигационным займам, привлекаемым ОАО «ОПК «Оборонпром», с предоставлением государственных гарантий РФ на финансирование работ, связанных с реализацией проекта создания перспективных двигателей для гражданской авиации ПД-14, ПД-14А, ПД-14М, ПД-10</v>
      </c>
      <c r="C50" s="184" t="s">
        <v>95</v>
      </c>
      <c r="D50" s="42">
        <v>2013</v>
      </c>
      <c r="E50" s="42">
        <v>2025</v>
      </c>
      <c r="F50" s="43" t="s">
        <v>532</v>
      </c>
      <c r="G50" s="43" t="s">
        <v>437</v>
      </c>
      <c r="H50" s="43" t="s">
        <v>562</v>
      </c>
    </row>
    <row r="51" spans="1:8" ht="122.25" customHeight="1">
      <c r="A51" s="42">
        <f t="shared" si="3"/>
        <v>11</v>
      </c>
      <c r="B51" s="25" t="s">
        <v>412</v>
      </c>
      <c r="C51" s="184" t="s">
        <v>95</v>
      </c>
      <c r="D51" s="42">
        <v>2013</v>
      </c>
      <c r="E51" s="42">
        <v>2025</v>
      </c>
      <c r="F51" s="43" t="s">
        <v>533</v>
      </c>
      <c r="G51" s="43" t="s">
        <v>438</v>
      </c>
      <c r="H51" s="43" t="s">
        <v>562</v>
      </c>
    </row>
    <row r="52" spans="1:8" ht="126.75" customHeight="1">
      <c r="A52" s="42">
        <f t="shared" si="3"/>
        <v>12</v>
      </c>
      <c r="B52" s="25" t="str">
        <f>'Таблица 6 '!B55</f>
        <v xml:space="preserve">Предоставление компаниям отрасли двигателестроения бюджетных инвестиций с целью создания семейства двигателей для среднего и скоростного вертолётов
</v>
      </c>
      <c r="C52" s="184" t="s">
        <v>95</v>
      </c>
      <c r="D52" s="42">
        <v>2013</v>
      </c>
      <c r="E52" s="42">
        <v>2025</v>
      </c>
      <c r="F52" s="43" t="s">
        <v>533</v>
      </c>
      <c r="G52" s="43" t="s">
        <v>438</v>
      </c>
      <c r="H52" s="43" t="s">
        <v>562</v>
      </c>
    </row>
    <row r="53" spans="1:8" ht="101.25" customHeight="1">
      <c r="A53" s="42">
        <f t="shared" si="3"/>
        <v>13</v>
      </c>
      <c r="B53" s="25" t="str">
        <f>'Таблица 6 '!B56</f>
        <v xml:space="preserve">Предоставление ОАО "ОПК "Оборонпром" бюджетных инвестиций с целью субсидирования стартовых убытков ОАО «НПО «Сатурн» от реализации двигателей SaM146 </v>
      </c>
      <c r="C53" s="184" t="s">
        <v>95</v>
      </c>
      <c r="D53" s="42">
        <v>2013</v>
      </c>
      <c r="E53" s="42">
        <v>2025</v>
      </c>
      <c r="F53" s="43" t="s">
        <v>534</v>
      </c>
      <c r="G53" s="43" t="s">
        <v>439</v>
      </c>
      <c r="H53" s="43" t="s">
        <v>562</v>
      </c>
    </row>
    <row r="54" spans="1:8" ht="135.75" customHeight="1">
      <c r="A54" s="42">
        <f t="shared" si="3"/>
        <v>14</v>
      </c>
      <c r="B54" s="25" t="str">
        <f>'Таблица 6 '!B57</f>
        <v xml:space="preserve">Предоставление ОАО  «Объединенная промышленная корпорация «Оборонпром» бюджетных инвестиций в целях компенсации процентов по кредиту Внешэкономбанка, привлеченному на рефинансирование кредитного портфеля ОАО "НПО "Сатурн" </v>
      </c>
      <c r="C54" s="184" t="s">
        <v>95</v>
      </c>
      <c r="D54" s="42">
        <v>2013</v>
      </c>
      <c r="E54" s="42">
        <v>2025</v>
      </c>
      <c r="F54" s="43" t="s">
        <v>534</v>
      </c>
      <c r="G54" s="43" t="s">
        <v>439</v>
      </c>
      <c r="H54" s="43" t="s">
        <v>562</v>
      </c>
    </row>
    <row r="55" spans="1:8" ht="133.5" customHeight="1">
      <c r="A55" s="42">
        <f t="shared" si="3"/>
        <v>15</v>
      </c>
      <c r="B55" s="25" t="str">
        <f>'Таблица 6 '!B58</f>
        <v>Предоставление ОАО  «Объединенная промышленная корпорация «Оборонпром» бюджетных инвестицей в целях финансирования инвестиционной программы на цели увеличения серийности производства двигателей SaM146</v>
      </c>
      <c r="C55" s="184" t="s">
        <v>95</v>
      </c>
      <c r="D55" s="42">
        <v>2013</v>
      </c>
      <c r="E55" s="42">
        <v>2025</v>
      </c>
      <c r="F55" s="43" t="s">
        <v>534</v>
      </c>
      <c r="G55" s="43" t="s">
        <v>439</v>
      </c>
      <c r="H55" s="43" t="s">
        <v>562</v>
      </c>
    </row>
    <row r="56" spans="1:8" ht="101.25" customHeight="1">
      <c r="A56" s="42">
        <f t="shared" si="3"/>
        <v>16</v>
      </c>
      <c r="B56" s="25" t="s">
        <v>326</v>
      </c>
      <c r="C56" s="184" t="s">
        <v>95</v>
      </c>
      <c r="D56" s="42">
        <v>2013</v>
      </c>
      <c r="E56" s="42">
        <v>2025</v>
      </c>
      <c r="F56" s="43" t="s">
        <v>535</v>
      </c>
      <c r="G56" s="43" t="s">
        <v>442</v>
      </c>
      <c r="H56" s="43" t="s">
        <v>562</v>
      </c>
    </row>
    <row r="57" spans="1:8" ht="144.75" customHeight="1">
      <c r="A57" s="42">
        <f t="shared" si="3"/>
        <v>17</v>
      </c>
      <c r="B57" s="25" t="str">
        <f>'Таблица 6 '!B60</f>
        <v xml:space="preserve">Предоставление компаниям отрасли двигателестроения бюджетных инвестиций с целью создания глобальной сети сервисных центров
</v>
      </c>
      <c r="C57" s="184" t="s">
        <v>95</v>
      </c>
      <c r="D57" s="42">
        <v>2013</v>
      </c>
      <c r="E57" s="42">
        <v>2025</v>
      </c>
      <c r="F57" s="43" t="s">
        <v>536</v>
      </c>
      <c r="G57" s="43" t="s">
        <v>440</v>
      </c>
      <c r="H57" s="43" t="s">
        <v>174</v>
      </c>
    </row>
    <row r="58" spans="1:8" ht="84" customHeight="1">
      <c r="A58" s="42">
        <f t="shared" si="3"/>
        <v>18</v>
      </c>
      <c r="B58" s="25" t="str">
        <f>'Таблица 6 '!B61</f>
        <v xml:space="preserve">Предоставление субсидий компаниям отрасли двигателестроения 
с целью субсидирования первичных продаж новых продуктов
</v>
      </c>
      <c r="C58" s="184" t="s">
        <v>95</v>
      </c>
      <c r="D58" s="42">
        <v>2013</v>
      </c>
      <c r="E58" s="42">
        <v>2025</v>
      </c>
      <c r="F58" s="43" t="s">
        <v>537</v>
      </c>
      <c r="G58" s="43" t="s">
        <v>441</v>
      </c>
      <c r="H58" s="43" t="s">
        <v>562</v>
      </c>
    </row>
    <row r="59" spans="1:8">
      <c r="A59" s="14" t="s">
        <v>88</v>
      </c>
      <c r="B59" s="43"/>
      <c r="C59" s="74"/>
      <c r="D59" s="74"/>
      <c r="E59" s="74"/>
      <c r="F59" s="43"/>
      <c r="G59" s="74"/>
      <c r="H59" s="75"/>
    </row>
    <row r="60" spans="1:8" ht="94.5">
      <c r="A60" s="42">
        <v>1</v>
      </c>
      <c r="B60" s="25" t="str">
        <f>'Таблица 6 '!B63</f>
        <v xml:space="preserve">Предоставление ОАО «Концерн «Авиационное оборудование» бюджетных инвестиций с целью оптимизации и модернизации активов и системы управления
</v>
      </c>
      <c r="C60" s="131" t="s">
        <v>95</v>
      </c>
      <c r="D60" s="42">
        <v>2013</v>
      </c>
      <c r="E60" s="42">
        <v>2025</v>
      </c>
      <c r="F60" s="43" t="s">
        <v>355</v>
      </c>
      <c r="G60" s="43" t="s">
        <v>417</v>
      </c>
      <c r="H60" s="43" t="s">
        <v>78</v>
      </c>
    </row>
    <row r="61" spans="1:8" ht="78.75">
      <c r="A61" s="42">
        <f>A60+1</f>
        <v>2</v>
      </c>
      <c r="B61" s="25" t="str">
        <f>'Таблица 6 '!B64</f>
        <v xml:space="preserve">Предоставление субсидий компаниям отрасли агрегатостроения в целях возмещения затрат на повышение энергоэффективности предприятий
</v>
      </c>
      <c r="C61" s="131" t="s">
        <v>95</v>
      </c>
      <c r="D61" s="42">
        <v>2013</v>
      </c>
      <c r="E61" s="42">
        <v>2025</v>
      </c>
      <c r="F61" s="43" t="s">
        <v>354</v>
      </c>
      <c r="G61" s="43" t="s">
        <v>427</v>
      </c>
      <c r="H61" s="43" t="s">
        <v>566</v>
      </c>
    </row>
    <row r="62" spans="1:8" ht="78.75">
      <c r="A62" s="42">
        <f t="shared" ref="A62:A66" si="4">A61+1</f>
        <v>3</v>
      </c>
      <c r="B62" s="25" t="str">
        <f>'Таблица 6 '!B65</f>
        <v xml:space="preserve">Предоставление субсидий компаниям отрасли агрегатостроения в целях возмещения затрат на оказание технической помощи 
</v>
      </c>
      <c r="C62" s="131" t="s">
        <v>95</v>
      </c>
      <c r="D62" s="42">
        <v>2013</v>
      </c>
      <c r="E62" s="42">
        <v>2025</v>
      </c>
      <c r="F62" s="43" t="s">
        <v>355</v>
      </c>
      <c r="G62" s="43" t="s">
        <v>417</v>
      </c>
      <c r="H62" s="43" t="s">
        <v>566</v>
      </c>
    </row>
    <row r="63" spans="1:8" ht="88.5" customHeight="1">
      <c r="A63" s="42">
        <f t="shared" si="4"/>
        <v>4</v>
      </c>
      <c r="B63" s="25" t="str">
        <f>'Таблица 22'!B519</f>
        <v xml:space="preserve">Размещение заказа на выполнение НИОКР в целях занятия позиции интегратора 1-го уровня
</v>
      </c>
      <c r="C63" s="131" t="s">
        <v>95</v>
      </c>
      <c r="D63" s="42">
        <v>2013</v>
      </c>
      <c r="E63" s="42">
        <v>2025</v>
      </c>
      <c r="F63" s="43" t="s">
        <v>538</v>
      </c>
      <c r="G63" s="77" t="s">
        <v>443</v>
      </c>
      <c r="H63" s="43" t="s">
        <v>562</v>
      </c>
    </row>
    <row r="64" spans="1:8" ht="78.75">
      <c r="A64" s="42">
        <f t="shared" si="4"/>
        <v>5</v>
      </c>
      <c r="B64" s="25" t="str">
        <f>'Таблица 6 '!B67</f>
        <v>Государственные гарантии РФ для участия в международных программах по разделению рисков</v>
      </c>
      <c r="C64" s="131" t="s">
        <v>95</v>
      </c>
      <c r="D64" s="42">
        <v>2013</v>
      </c>
      <c r="E64" s="42">
        <v>2025</v>
      </c>
      <c r="F64" s="43" t="s">
        <v>567</v>
      </c>
      <c r="G64" s="43" t="s">
        <v>568</v>
      </c>
      <c r="H64" s="43" t="s">
        <v>562</v>
      </c>
    </row>
    <row r="65" spans="1:8" ht="109.5" customHeight="1">
      <c r="A65" s="42">
        <f t="shared" si="4"/>
        <v>6</v>
      </c>
      <c r="B65" s="25" t="s">
        <v>327</v>
      </c>
      <c r="C65" s="131" t="s">
        <v>95</v>
      </c>
      <c r="D65" s="42">
        <v>2013</v>
      </c>
      <c r="E65" s="42">
        <v>2025</v>
      </c>
      <c r="F65" s="43" t="s">
        <v>540</v>
      </c>
      <c r="G65" s="43" t="s">
        <v>444</v>
      </c>
      <c r="H65" s="43" t="s">
        <v>562</v>
      </c>
    </row>
    <row r="66" spans="1:8" ht="138" customHeight="1">
      <c r="A66" s="42">
        <f t="shared" si="4"/>
        <v>7</v>
      </c>
      <c r="B66" s="25" t="str">
        <f>'Таблица 6 '!B69</f>
        <v xml:space="preserve">Предоставление компаниям отрасли агрегатостроения бюджетных инвестиций с целью создания сети сервисных центров
</v>
      </c>
      <c r="C66" s="131" t="s">
        <v>95</v>
      </c>
      <c r="D66" s="42">
        <v>2013</v>
      </c>
      <c r="E66" s="42">
        <v>2025</v>
      </c>
      <c r="F66" s="43" t="s">
        <v>541</v>
      </c>
      <c r="G66" s="43" t="s">
        <v>445</v>
      </c>
      <c r="H66" s="43" t="s">
        <v>174</v>
      </c>
    </row>
    <row r="67" spans="1:8" s="81" customFormat="1">
      <c r="A67" s="14" t="s">
        <v>230</v>
      </c>
      <c r="B67" s="74"/>
      <c r="C67" s="74"/>
      <c r="D67" s="74"/>
      <c r="E67" s="74"/>
      <c r="F67" s="78"/>
      <c r="G67" s="74"/>
      <c r="H67" s="74"/>
    </row>
    <row r="68" spans="1:8" ht="94.5">
      <c r="A68" s="42">
        <v>1</v>
      </c>
      <c r="B68" s="25" t="str">
        <f>'Таблица 6 '!B71</f>
        <v xml:space="preserve">Предоставление ОАО «Концерн «Авиаприборостроение» бюджетных инвестиций с целью оптимизации и модернизации активов и системы управления
</v>
      </c>
      <c r="C68" s="184" t="s">
        <v>95</v>
      </c>
      <c r="D68" s="42">
        <v>2013</v>
      </c>
      <c r="E68" s="42">
        <v>2025</v>
      </c>
      <c r="F68" s="43" t="s">
        <v>355</v>
      </c>
      <c r="G68" s="43" t="s">
        <v>417</v>
      </c>
      <c r="H68" s="43" t="s">
        <v>78</v>
      </c>
    </row>
    <row r="69" spans="1:8" ht="94.5">
      <c r="A69" s="42">
        <f t="shared" ref="A69:A73" si="5">A68+1</f>
        <v>2</v>
      </c>
      <c r="B69" s="25" t="str">
        <f>'Таблица 6 '!B72</f>
        <v xml:space="preserve">Предоставление субсидий компаниям отрасли приборостроения в целях возмещения затрат на повышение энергоэффективности предприятий
</v>
      </c>
      <c r="C69" s="184" t="s">
        <v>95</v>
      </c>
      <c r="D69" s="42">
        <v>2013</v>
      </c>
      <c r="E69" s="42">
        <v>2025</v>
      </c>
      <c r="F69" s="43" t="s">
        <v>354</v>
      </c>
      <c r="G69" s="43" t="s">
        <v>427</v>
      </c>
      <c r="H69" s="43" t="s">
        <v>561</v>
      </c>
    </row>
    <row r="70" spans="1:8" ht="113.25" customHeight="1">
      <c r="A70" s="42">
        <f t="shared" si="5"/>
        <v>3</v>
      </c>
      <c r="B70" s="25" t="str">
        <f>'Таблица 6 '!B73</f>
        <v xml:space="preserve">Предоставление субсидий компаниям отрасли приборостроения
в целях возмещения затрат на оказание технической помощи
</v>
      </c>
      <c r="C70" s="184" t="s">
        <v>95</v>
      </c>
      <c r="D70" s="42">
        <v>2013</v>
      </c>
      <c r="E70" s="42">
        <v>2025</v>
      </c>
      <c r="F70" s="43" t="s">
        <v>355</v>
      </c>
      <c r="G70" s="43" t="s">
        <v>417</v>
      </c>
      <c r="H70" s="43" t="s">
        <v>561</v>
      </c>
    </row>
    <row r="71" spans="1:8" ht="99.75" customHeight="1">
      <c r="A71" s="42">
        <f t="shared" si="5"/>
        <v>4</v>
      </c>
      <c r="B71" s="25" t="str">
        <f>'Таблица 22'!B590</f>
        <v xml:space="preserve">Размещение заказа на проведение НИОКР аппаратной и программной части ИКБО–ИМА
</v>
      </c>
      <c r="C71" s="87" t="s">
        <v>95</v>
      </c>
      <c r="D71" s="42">
        <v>2013</v>
      </c>
      <c r="E71" s="42">
        <v>2025</v>
      </c>
      <c r="F71" s="43" t="s">
        <v>542</v>
      </c>
      <c r="G71" s="43" t="s">
        <v>446</v>
      </c>
      <c r="H71" s="43" t="s">
        <v>562</v>
      </c>
    </row>
    <row r="72" spans="1:8" ht="85.5" customHeight="1">
      <c r="A72" s="42">
        <f t="shared" si="5"/>
        <v>5</v>
      </c>
      <c r="B72" s="25" t="str">
        <f>'Таблица 6 '!B75</f>
        <v xml:space="preserve">Предоставление государственных гарантий для участия компаний в  международных программах по разделению рисков
</v>
      </c>
      <c r="C72" s="87" t="s">
        <v>95</v>
      </c>
      <c r="D72" s="42">
        <v>2013</v>
      </c>
      <c r="E72" s="42">
        <v>2025</v>
      </c>
      <c r="F72" s="43" t="s">
        <v>539</v>
      </c>
      <c r="G72" s="43" t="s">
        <v>447</v>
      </c>
      <c r="H72" s="43" t="s">
        <v>562</v>
      </c>
    </row>
    <row r="73" spans="1:8" ht="134.25" customHeight="1">
      <c r="A73" s="42">
        <f t="shared" si="5"/>
        <v>6</v>
      </c>
      <c r="B73" s="25" t="str">
        <f>'Таблица 6 '!B76</f>
        <v xml:space="preserve">Предоставление предприятиям отрасли приборостроения бюджетных инвестиций с целью создания глобальной сети сервисных центров
</v>
      </c>
      <c r="C73" s="87" t="s">
        <v>95</v>
      </c>
      <c r="D73" s="42">
        <v>2013</v>
      </c>
      <c r="E73" s="42">
        <v>2025</v>
      </c>
      <c r="F73" s="43" t="s">
        <v>541</v>
      </c>
      <c r="G73" s="43" t="s">
        <v>445</v>
      </c>
      <c r="H73" s="43" t="s">
        <v>174</v>
      </c>
    </row>
    <row r="74" spans="1:8" s="81" customFormat="1">
      <c r="A74" s="14" t="s">
        <v>91</v>
      </c>
      <c r="B74" s="74"/>
      <c r="C74" s="74"/>
      <c r="D74" s="74"/>
      <c r="E74" s="74"/>
      <c r="F74" s="78"/>
      <c r="G74" s="74"/>
      <c r="H74" s="74"/>
    </row>
    <row r="75" spans="1:8" ht="88.5" customHeight="1">
      <c r="A75" s="82">
        <v>1</v>
      </c>
      <c r="B75" s="25" t="str">
        <f>'Таблица 6 '!B78</f>
        <v>Предоставление субсидий лизинговым компаниям с целью возмещения части затрат по кредитам на приобретение авиатехники пассажировместимостью до 20 мест</v>
      </c>
      <c r="C75" s="185" t="s">
        <v>95</v>
      </c>
      <c r="D75" s="80">
        <v>2013</v>
      </c>
      <c r="E75" s="80">
        <v>2025</v>
      </c>
      <c r="F75" s="43" t="s">
        <v>543</v>
      </c>
      <c r="G75" s="77" t="s">
        <v>448</v>
      </c>
      <c r="H75" s="77" t="s">
        <v>174</v>
      </c>
    </row>
    <row r="76" spans="1:8" ht="93.75" customHeight="1">
      <c r="A76" s="73">
        <f t="shared" ref="A76:A78" si="6">A75+1</f>
        <v>2</v>
      </c>
      <c r="B76" s="25" t="str">
        <f>'Таблица 6 '!B79</f>
        <v xml:space="preserve">Размещение заказа на НИОКР по доработке существующих 
или разработке новых ВС в соответствии с современными требованиями и с учетом эксплуатации в условиях Российской Федерации
</v>
      </c>
      <c r="C76" s="87" t="s">
        <v>95</v>
      </c>
      <c r="D76" s="42">
        <v>2013</v>
      </c>
      <c r="E76" s="42">
        <v>2025</v>
      </c>
      <c r="F76" s="43" t="s">
        <v>544</v>
      </c>
      <c r="G76" s="77" t="s">
        <v>449</v>
      </c>
      <c r="H76" s="43" t="s">
        <v>562</v>
      </c>
    </row>
    <row r="77" spans="1:8" ht="102.75" customHeight="1">
      <c r="A77" s="73">
        <f t="shared" si="6"/>
        <v>3</v>
      </c>
      <c r="B77" s="25" t="str">
        <f>'Таблица 6 '!B80</f>
        <v xml:space="preserve">Предоставление субсидий компаниям-производителям на летные испытания и сертификацию ВС для местных и региональных воздушных линий
</v>
      </c>
      <c r="C77" s="87" t="s">
        <v>95</v>
      </c>
      <c r="D77" s="42">
        <v>2013</v>
      </c>
      <c r="E77" s="42">
        <v>2025</v>
      </c>
      <c r="F77" s="43" t="s">
        <v>545</v>
      </c>
      <c r="G77" s="77" t="s">
        <v>450</v>
      </c>
      <c r="H77" s="77" t="s">
        <v>174</v>
      </c>
    </row>
    <row r="78" spans="1:8" ht="99" customHeight="1">
      <c r="A78" s="73">
        <f t="shared" si="6"/>
        <v>4</v>
      </c>
      <c r="B78" s="25" t="str">
        <f>'Таблица 6 '!B81</f>
        <v>Предоставление бюджетных инвестиций с целью возмещения затрат на создание сервисных центров в России, оказывающих поддержку по системе 24/365</v>
      </c>
      <c r="C78" s="87" t="s">
        <v>95</v>
      </c>
      <c r="D78" s="42">
        <v>2013</v>
      </c>
      <c r="E78" s="42">
        <v>2025</v>
      </c>
      <c r="F78" s="43" t="s">
        <v>546</v>
      </c>
      <c r="G78" s="43" t="s">
        <v>451</v>
      </c>
      <c r="H78" s="43" t="s">
        <v>174</v>
      </c>
    </row>
    <row r="79" spans="1:8" s="81" customFormat="1">
      <c r="A79" s="14" t="s">
        <v>227</v>
      </c>
      <c r="B79" s="74"/>
      <c r="C79" s="74"/>
      <c r="D79" s="74"/>
      <c r="E79" s="74"/>
      <c r="F79" s="78"/>
      <c r="G79" s="74"/>
      <c r="H79" s="74"/>
    </row>
    <row r="80" spans="1:8" ht="82.5" customHeight="1">
      <c r="A80" s="80">
        <v>1</v>
      </c>
      <c r="B80" s="207" t="str">
        <f>'Таблица 6 '!B83</f>
        <v>Предоставление субсидий Федеральному государственному учреждению «Национальный исследовательский центр «Институт имени Н.Е. Жуковского» в целях создания и финансирования НИЦ</v>
      </c>
      <c r="C80" s="205" t="s">
        <v>95</v>
      </c>
      <c r="D80" s="80">
        <v>2013</v>
      </c>
      <c r="E80" s="80">
        <v>2025</v>
      </c>
      <c r="F80" s="79" t="s">
        <v>547</v>
      </c>
      <c r="G80" s="79" t="s">
        <v>452</v>
      </c>
      <c r="H80" s="43" t="s">
        <v>562</v>
      </c>
    </row>
    <row r="81" spans="1:8" ht="137.25" customHeight="1">
      <c r="A81" s="42">
        <f>A80+1</f>
        <v>2</v>
      </c>
      <c r="B81" s="25" t="str">
        <f>'Таблица 22'!B710</f>
        <v>Размещение заказа на выполнение НИР по перспективным проектам, согласно Национальному плану развития авиационной науки в РФ (в частности "Самолет 2020", "Самолет 2030", "ПСВ" (Камов), "Вертикаль 21" и т.д.)</v>
      </c>
      <c r="C81" s="184" t="s">
        <v>95</v>
      </c>
      <c r="D81" s="42">
        <v>2013</v>
      </c>
      <c r="E81" s="42">
        <v>2025</v>
      </c>
      <c r="F81" s="43" t="s">
        <v>548</v>
      </c>
      <c r="G81" s="43" t="s">
        <v>453</v>
      </c>
      <c r="H81" s="43" t="s">
        <v>562</v>
      </c>
    </row>
    <row r="82" spans="1:8" ht="120" customHeight="1">
      <c r="A82" s="42">
        <f t="shared" ref="A82:A87" si="7">A81+1</f>
        <v>3</v>
      </c>
      <c r="B82" s="25" t="str">
        <f>'Таблица 6 '!B85</f>
        <v>Размещение заказа на выполнение прикладных НИР по перспективным проектам (отраслевые проекты)</v>
      </c>
      <c r="C82" s="184" t="s">
        <v>95</v>
      </c>
      <c r="D82" s="42">
        <v>2013</v>
      </c>
      <c r="E82" s="42">
        <v>2025</v>
      </c>
      <c r="F82" s="43" t="s">
        <v>549</v>
      </c>
      <c r="G82" s="43" t="s">
        <v>454</v>
      </c>
      <c r="H82" s="43" t="s">
        <v>562</v>
      </c>
    </row>
    <row r="83" spans="1:8" ht="90" customHeight="1">
      <c r="A83" s="42">
        <f t="shared" si="7"/>
        <v>4</v>
      </c>
      <c r="B83" s="25" t="str">
        <f>'Таблица 22'!B743</f>
        <v>Размещение заказа на выполнение НИР по авиационным материалам и технологии их переработки в конструкции</v>
      </c>
      <c r="C83" s="199" t="str">
        <f>'Таблица 22'!C743</f>
        <v>Министерство промышленности и торговли Российской Федерации</v>
      </c>
      <c r="D83" s="42">
        <v>2013</v>
      </c>
      <c r="E83" s="42">
        <v>2025</v>
      </c>
      <c r="F83" s="43" t="s">
        <v>413</v>
      </c>
      <c r="G83" s="43" t="s">
        <v>455</v>
      </c>
      <c r="H83" s="43" t="s">
        <v>277</v>
      </c>
    </row>
    <row r="84" spans="1:8" ht="160.5" customHeight="1">
      <c r="A84" s="42">
        <f t="shared" si="7"/>
        <v>5</v>
      </c>
      <c r="B84" s="25" t="str">
        <f>'Таблица 6 '!B87</f>
        <v>Размещение заказа на выполнение НИОКР по разработке демонстраторов гиперзвуковых технологий в обеспечение создания работоспособной в широком диапазоне полетных чисел Маха на различных видах топлива высокоинтегрированной системы "двигатель + ЛА"</v>
      </c>
      <c r="C84" s="198" t="s">
        <v>95</v>
      </c>
      <c r="D84" s="42">
        <v>2013</v>
      </c>
      <c r="E84" s="42">
        <v>2025</v>
      </c>
      <c r="F84" s="43" t="s">
        <v>550</v>
      </c>
      <c r="G84" s="43" t="s">
        <v>456</v>
      </c>
      <c r="H84" s="43" t="s">
        <v>277</v>
      </c>
    </row>
    <row r="85" spans="1:8" ht="85.5" customHeight="1">
      <c r="A85" s="42">
        <f t="shared" si="7"/>
        <v>6</v>
      </c>
      <c r="B85" s="25" t="str">
        <f>'Таблица 6 '!B88</f>
        <v>Размещение заказа на выполнение НИОКР по созданию транспортного дирижабля грузоподъёмностью 10 тонн</v>
      </c>
      <c r="C85" s="184" t="s">
        <v>95</v>
      </c>
      <c r="D85" s="42">
        <v>2013</v>
      </c>
      <c r="E85" s="42">
        <v>2025</v>
      </c>
      <c r="F85" s="43" t="s">
        <v>551</v>
      </c>
      <c r="G85" s="43" t="s">
        <v>457</v>
      </c>
      <c r="H85" s="43" t="s">
        <v>277</v>
      </c>
    </row>
    <row r="86" spans="1:8" ht="118.5" customHeight="1">
      <c r="A86" s="42">
        <f t="shared" si="7"/>
        <v>7</v>
      </c>
      <c r="B86" s="25" t="str">
        <f>'Таблица 6 '!B89</f>
        <v xml:space="preserve">Предоставление бюджетных инвестиций с целью содержания объектов научно-экспериментальной базы авиационной науки
</v>
      </c>
      <c r="C86" s="184" t="s">
        <v>95</v>
      </c>
      <c r="D86" s="42">
        <v>2013</v>
      </c>
      <c r="E86" s="42">
        <v>2025</v>
      </c>
      <c r="F86" s="43" t="s">
        <v>552</v>
      </c>
      <c r="G86" s="43" t="s">
        <v>458</v>
      </c>
      <c r="H86" s="43" t="s">
        <v>78</v>
      </c>
    </row>
    <row r="87" spans="1:8" ht="113.25" customHeight="1">
      <c r="A87" s="42">
        <f t="shared" si="7"/>
        <v>8</v>
      </c>
      <c r="B87" s="25" t="str">
        <f>'Таблица 22'!B700</f>
        <v xml:space="preserve">Предоставление бюджетных инвестиций с целью развития и модернизации объектов научно-экспериментальной базы авиационной науки в соответствии с требованиями Комплексного плана
</v>
      </c>
      <c r="C87" s="184" t="s">
        <v>95</v>
      </c>
      <c r="D87" s="42">
        <v>2013</v>
      </c>
      <c r="E87" s="42">
        <v>2025</v>
      </c>
      <c r="F87" s="43" t="s">
        <v>553</v>
      </c>
      <c r="G87" s="43" t="s">
        <v>459</v>
      </c>
      <c r="H87" s="43" t="s">
        <v>78</v>
      </c>
    </row>
    <row r="88" spans="1:8" s="81" customFormat="1">
      <c r="A88" s="14" t="s">
        <v>231</v>
      </c>
      <c r="B88" s="74"/>
      <c r="C88" s="74"/>
      <c r="D88" s="74"/>
      <c r="E88" s="74"/>
      <c r="F88" s="78"/>
      <c r="G88" s="74"/>
      <c r="H88" s="74"/>
    </row>
    <row r="89" spans="1:8" ht="88.5" customHeight="1">
      <c r="A89" s="42">
        <v>1</v>
      </c>
      <c r="B89" s="23" t="str">
        <f>'Таблица 6 '!B92</f>
        <v>Размещение заказа на выполнение НИР по регулярному предоставлению отчётов о ходе реализации Программы и подготовке нормативных документов</v>
      </c>
      <c r="C89" s="131" t="s">
        <v>95</v>
      </c>
      <c r="D89" s="42">
        <v>2013</v>
      </c>
      <c r="E89" s="42">
        <v>2025</v>
      </c>
      <c r="F89" s="43" t="s">
        <v>554</v>
      </c>
      <c r="G89" s="43" t="s">
        <v>460</v>
      </c>
      <c r="H89" s="43" t="s">
        <v>276</v>
      </c>
    </row>
  </sheetData>
  <mergeCells count="8">
    <mergeCell ref="A2:H2"/>
    <mergeCell ref="G3:G4"/>
    <mergeCell ref="H3:H4"/>
    <mergeCell ref="D3:E3"/>
    <mergeCell ref="A3:A4"/>
    <mergeCell ref="B3:B4"/>
    <mergeCell ref="C3:C4"/>
    <mergeCell ref="F3:F4"/>
  </mergeCells>
  <pageMargins left="0.7" right="0.7" top="0.75" bottom="0.75" header="0.3" footer="0.3"/>
  <pageSetup paperSize="9" scale="73" orientation="landscape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E975"/>
  <sheetViews>
    <sheetView showGridLines="0" view="pageBreakPreview" topLeftCell="A10" zoomScale="55" zoomScaleNormal="115" zoomScaleSheetLayoutView="55" zoomScalePageLayoutView="85" workbookViewId="0">
      <selection activeCell="H31" sqref="H31"/>
    </sheetView>
  </sheetViews>
  <sheetFormatPr defaultRowHeight="15.75"/>
  <cols>
    <col min="1" max="1" width="4.28515625" style="8" customWidth="1"/>
    <col min="2" max="2" width="45" style="8" bestFit="1" customWidth="1"/>
    <col min="3" max="3" width="68.140625" style="8" customWidth="1"/>
    <col min="4" max="4" width="18.7109375" style="8" customWidth="1"/>
    <col min="5" max="5" width="21.5703125" style="8" bestFit="1" customWidth="1"/>
    <col min="6" max="7" width="9.140625" style="8"/>
    <col min="8" max="8" width="18.28515625" style="8" customWidth="1"/>
    <col min="9" max="16384" width="9.140625" style="8"/>
  </cols>
  <sheetData>
    <row r="1" spans="1:5" s="13" customFormat="1">
      <c r="A1" s="5" t="s">
        <v>33</v>
      </c>
      <c r="B1" s="11"/>
      <c r="C1" s="12"/>
      <c r="D1" s="12"/>
      <c r="E1" s="12"/>
    </row>
    <row r="2" spans="1:5" s="12" customFormat="1">
      <c r="A2" s="262" t="s">
        <v>34</v>
      </c>
      <c r="B2" s="262"/>
      <c r="C2" s="262"/>
      <c r="D2" s="262"/>
      <c r="E2" s="262"/>
    </row>
    <row r="3" spans="1:5" ht="51.75" customHeight="1">
      <c r="A3" s="123" t="s">
        <v>21</v>
      </c>
      <c r="B3" s="123" t="s">
        <v>76</v>
      </c>
      <c r="C3" s="123" t="s">
        <v>35</v>
      </c>
      <c r="D3" s="123" t="s">
        <v>36</v>
      </c>
      <c r="E3" s="123" t="s">
        <v>77</v>
      </c>
    </row>
    <row r="4" spans="1:5">
      <c r="A4" s="14" t="s">
        <v>93</v>
      </c>
      <c r="B4" s="15"/>
      <c r="C4" s="74"/>
      <c r="D4" s="15"/>
      <c r="E4" s="15"/>
    </row>
    <row r="5" spans="1:5" ht="78.75">
      <c r="A5" s="42">
        <v>1</v>
      </c>
      <c r="B5" s="43" t="s">
        <v>119</v>
      </c>
      <c r="C5" s="76" t="str">
        <f>'Таблица 6 '!B10</f>
        <v>Предоставление субсидий на обучение, подготовку и переподготовку (в том числе за рубежом) высококвалифицированного персонала для реализации высокотехнологичных инновационных проектов</v>
      </c>
      <c r="D5" s="43" t="s">
        <v>95</v>
      </c>
      <c r="E5" s="43" t="s">
        <v>96</v>
      </c>
    </row>
    <row r="6" spans="1:5" ht="88.5" customHeight="1">
      <c r="A6" s="42">
        <f>A5+1</f>
        <v>2</v>
      </c>
      <c r="B6" s="43" t="s">
        <v>119</v>
      </c>
      <c r="C6" s="76" t="str">
        <f>'Таблица 6 '!B11</f>
        <v>Предоставление субсидий организациям с целью оказания финансовой поддержки работникам отрасли при приобретении жилья</v>
      </c>
      <c r="D6" s="43" t="s">
        <v>95</v>
      </c>
      <c r="E6" s="43" t="s">
        <v>96</v>
      </c>
    </row>
    <row r="7" spans="1:5" ht="175.5" customHeight="1">
      <c r="A7" s="42">
        <f t="shared" ref="A7:A8" si="0">A6+1</f>
        <v>3</v>
      </c>
      <c r="B7" s="43" t="s">
        <v>119</v>
      </c>
      <c r="C7" s="76" t="str">
        <f>'Таблица 6 '!B12</f>
        <v>Предоставление субсидий российским производителям самолетов, вертолетов и авиационных двигателей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(Внешэкономбанк)" в 2008 - 2011 годах на техническое перевооружение, а также части затрат на уплату лизинговых платежей за технологическое оборудование, поставляемое российскими лизинговыми компаниями по договорам лизинга, заключенным с 2006 года</v>
      </c>
      <c r="D7" s="43" t="s">
        <v>95</v>
      </c>
      <c r="E7" s="43" t="s">
        <v>96</v>
      </c>
    </row>
    <row r="8" spans="1:5" ht="218.25" customHeight="1">
      <c r="A8" s="42">
        <f t="shared" si="0"/>
        <v>4</v>
      </c>
      <c r="B8" s="43" t="s">
        <v>119</v>
      </c>
      <c r="C8" s="76" t="str">
        <f>'Таблица 6 '!B13</f>
        <v>Предоставление субсидий 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  в 2008-2012 годах на закупку воздушных судов с последующей их передачей российским авиакомпаниям по договорам лизинга, а также указанным компаниям и производителям воздушных судов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(Внешэкономбанк)" в 2008 - 2012 годах на приобретение тренажеров для российских воздушных судов</v>
      </c>
      <c r="D8" s="43" t="s">
        <v>95</v>
      </c>
      <c r="E8" s="43" t="s">
        <v>96</v>
      </c>
    </row>
    <row r="9" spans="1:5">
      <c r="A9" s="14" t="s">
        <v>31</v>
      </c>
      <c r="B9" s="74"/>
      <c r="C9" s="42"/>
      <c r="D9" s="74"/>
      <c r="E9" s="43"/>
    </row>
    <row r="10" spans="1:5" ht="78.75">
      <c r="A10" s="42">
        <v>1</v>
      </c>
      <c r="B10" s="43" t="s">
        <v>118</v>
      </c>
      <c r="C10" s="43" t="s">
        <v>274</v>
      </c>
      <c r="D10" s="43" t="s">
        <v>95</v>
      </c>
      <c r="E10" s="43" t="s">
        <v>282</v>
      </c>
    </row>
    <row r="11" spans="1:5" ht="94.5">
      <c r="A11" s="42">
        <f>A10+1</f>
        <v>2</v>
      </c>
      <c r="B11" s="43" t="s">
        <v>119</v>
      </c>
      <c r="C11" s="43" t="str">
        <f>'Таблица 6 '!B19</f>
        <v xml:space="preserve">Предоставление субсидий компаниям отрасли самолетостроения в целях возмещения затрат 
на повышение энергоэффективности предприятий
</v>
      </c>
      <c r="D11" s="43" t="s">
        <v>95</v>
      </c>
      <c r="E11" s="43" t="s">
        <v>283</v>
      </c>
    </row>
    <row r="12" spans="1:5" ht="78.75">
      <c r="A12" s="42">
        <f>A11+1</f>
        <v>3</v>
      </c>
      <c r="B12" s="43" t="s">
        <v>119</v>
      </c>
      <c r="C12" s="43" t="str">
        <f>'Таблица 6 '!B20</f>
        <v xml:space="preserve">Предоставление субсидий компаниям отрасли самолетостроения в целях возмещения затрат 
на оказание технической помощи 
</v>
      </c>
      <c r="D12" s="43" t="s">
        <v>95</v>
      </c>
      <c r="E12" s="43" t="s">
        <v>284</v>
      </c>
    </row>
    <row r="13" spans="1:5">
      <c r="A13" s="14" t="s">
        <v>83</v>
      </c>
      <c r="B13" s="14"/>
      <c r="C13" s="78"/>
      <c r="D13" s="74"/>
      <c r="E13" s="75"/>
    </row>
    <row r="14" spans="1:5" ht="78.75">
      <c r="A14" s="42">
        <v>1</v>
      </c>
      <c r="B14" s="43" t="s">
        <v>119</v>
      </c>
      <c r="C14" s="43" t="str">
        <f>'Таблица 6 '!B33</f>
        <v xml:space="preserve">Предоставление субсидий компаниям отрасли вертолетостроения в целях возмещения затрат на повышение энергоэффективности предприятий
</v>
      </c>
      <c r="D14" s="43" t="s">
        <v>95</v>
      </c>
      <c r="E14" s="43" t="s">
        <v>96</v>
      </c>
    </row>
    <row r="15" spans="1:5" ht="78.75">
      <c r="A15" s="42">
        <v>2</v>
      </c>
      <c r="B15" s="43" t="s">
        <v>119</v>
      </c>
      <c r="C15" s="43" t="str">
        <f>'Таблица 6 '!B34</f>
        <v>Предоставление субсидий компаниям отрасли вертолетостроения в целях возмещения затрат на оказание технической помощи</v>
      </c>
      <c r="D15" s="43" t="s">
        <v>95</v>
      </c>
      <c r="E15" s="43" t="s">
        <v>96</v>
      </c>
    </row>
    <row r="16" spans="1:5" ht="78.75">
      <c r="A16" s="42">
        <v>3</v>
      </c>
      <c r="B16" s="43" t="s">
        <v>119</v>
      </c>
      <c r="C16" s="43" t="str">
        <f>'Таблица 6 '!B36</f>
        <v>Предоставление субсидий предприятиям отрасли вертолетостроения в целях возмещения затрат на продвижение вертолетов Ми-38, Ка-62, ПСВ (перспективный скоростной вертолёт)</v>
      </c>
      <c r="D16" s="43" t="s">
        <v>95</v>
      </c>
      <c r="E16" s="43" t="s">
        <v>96</v>
      </c>
    </row>
    <row r="17" spans="1:5">
      <c r="A17" s="14" t="s">
        <v>85</v>
      </c>
      <c r="B17" s="74"/>
      <c r="C17" s="42"/>
      <c r="D17" s="74"/>
      <c r="E17" s="74"/>
    </row>
    <row r="18" spans="1:5" ht="94.5">
      <c r="A18" s="42">
        <v>1</v>
      </c>
      <c r="B18" s="43" t="s">
        <v>119</v>
      </c>
      <c r="C18" s="43" t="str">
        <f>'Таблица 6 '!B45</f>
        <v xml:space="preserve">Предоставление субсидий компаниям отрасли двигателестроения  в целях возмещения затрат 
на повышение энергоэффективности предприятий
</v>
      </c>
      <c r="D18" s="43" t="s">
        <v>95</v>
      </c>
      <c r="E18" s="43" t="s">
        <v>96</v>
      </c>
    </row>
    <row r="19" spans="1:5" ht="78.75">
      <c r="A19" s="42">
        <f>A18+1</f>
        <v>2</v>
      </c>
      <c r="B19" s="43" t="s">
        <v>119</v>
      </c>
      <c r="C19" s="43" t="str">
        <f>'Таблица 6 '!B46</f>
        <v xml:space="preserve">Предоставление субсидий компаниям отрасли двигателестроения  в целях возмещения затрат 
на оказание технической помощи
</v>
      </c>
      <c r="D19" s="43" t="s">
        <v>95</v>
      </c>
      <c r="E19" s="43" t="s">
        <v>96</v>
      </c>
    </row>
    <row r="20" spans="1:5" ht="78.75">
      <c r="A20" s="42">
        <f t="shared" ref="A20:A21" si="1">A19+1</f>
        <v>3</v>
      </c>
      <c r="B20" s="43" t="s">
        <v>119</v>
      </c>
      <c r="C20" s="43" t="str">
        <f>'Таблица 6 '!B49</f>
        <v xml:space="preserve">Предоставление субсидий компаниям отрасли двигателестроения в целях возмещения затрат 
на сертификацию производственных процессов и продукции
</v>
      </c>
      <c r="D20" s="43" t="s">
        <v>95</v>
      </c>
      <c r="E20" s="43" t="s">
        <v>96</v>
      </c>
    </row>
    <row r="21" spans="1:5" ht="78.75">
      <c r="A21" s="42">
        <f t="shared" si="1"/>
        <v>4</v>
      </c>
      <c r="B21" s="43" t="s">
        <v>119</v>
      </c>
      <c r="C21" s="43" t="str">
        <f>'Таблица 6 '!B61</f>
        <v xml:space="preserve">Предоставление субсидий компаниям отрасли двигателестроения 
с целью субсидирования первичных продаж новых продуктов
</v>
      </c>
      <c r="D21" s="43" t="s">
        <v>95</v>
      </c>
      <c r="E21" s="43" t="s">
        <v>96</v>
      </c>
    </row>
    <row r="22" spans="1:5">
      <c r="A22" s="14" t="s">
        <v>88</v>
      </c>
      <c r="B22" s="43"/>
      <c r="C22" s="42"/>
      <c r="D22" s="74"/>
      <c r="E22" s="74"/>
    </row>
    <row r="23" spans="1:5" ht="78.75">
      <c r="A23" s="42">
        <v>1</v>
      </c>
      <c r="B23" s="43" t="s">
        <v>119</v>
      </c>
      <c r="C23" s="43" t="str">
        <f>'Таблица 6 '!B64</f>
        <v xml:space="preserve">Предоставление субсидий компаниям отрасли агрегатостроения в целях возмещения затрат на повышение энергоэффективности предприятий
</v>
      </c>
      <c r="D23" s="43" t="s">
        <v>95</v>
      </c>
      <c r="E23" s="43" t="s">
        <v>96</v>
      </c>
    </row>
    <row r="24" spans="1:5" ht="78.75">
      <c r="A24" s="42">
        <f>A23+1</f>
        <v>2</v>
      </c>
      <c r="B24" s="43" t="s">
        <v>119</v>
      </c>
      <c r="C24" s="43" t="str">
        <f>'Таблица 6 '!B65</f>
        <v xml:space="preserve">Предоставление субсидий компаниям отрасли агрегатостроения в целях возмещения затрат на оказание технической помощи 
</v>
      </c>
      <c r="D24" s="43" t="s">
        <v>95</v>
      </c>
      <c r="E24" s="43" t="s">
        <v>96</v>
      </c>
    </row>
    <row r="25" spans="1:5">
      <c r="A25" s="14" t="s">
        <v>230</v>
      </c>
      <c r="B25" s="43"/>
      <c r="C25" s="42"/>
      <c r="D25" s="42"/>
      <c r="E25" s="42"/>
    </row>
    <row r="26" spans="1:5" ht="78.75">
      <c r="A26" s="42">
        <v>1</v>
      </c>
      <c r="B26" s="43" t="s">
        <v>119</v>
      </c>
      <c r="C26" s="43" t="str">
        <f>'Таблица 6 '!B72</f>
        <v xml:space="preserve">Предоставление субсидий компаниям отрасли приборостроения в целях возмещения затрат на повышение энергоэффективности предприятий
</v>
      </c>
      <c r="D26" s="43" t="s">
        <v>95</v>
      </c>
      <c r="E26" s="43" t="s">
        <v>96</v>
      </c>
    </row>
    <row r="27" spans="1:5" ht="78.75">
      <c r="A27" s="42">
        <f t="shared" ref="A27" si="2">A26+1</f>
        <v>2</v>
      </c>
      <c r="B27" s="43" t="s">
        <v>119</v>
      </c>
      <c r="C27" s="43" t="str">
        <f>'Таблица 6 '!B73</f>
        <v xml:space="preserve">Предоставление субсидий компаниям отрасли приборостроения
в целях возмещения затрат на оказание технической помощи
</v>
      </c>
      <c r="D27" s="43" t="s">
        <v>95</v>
      </c>
      <c r="E27" s="43" t="s">
        <v>96</v>
      </c>
    </row>
    <row r="28" spans="1:5">
      <c r="A28" s="14" t="s">
        <v>91</v>
      </c>
      <c r="B28" s="43"/>
      <c r="C28" s="42"/>
      <c r="D28" s="130"/>
      <c r="E28" s="42"/>
    </row>
    <row r="29" spans="1:5" ht="78.75">
      <c r="A29" s="73">
        <v>1</v>
      </c>
      <c r="B29" s="43" t="s">
        <v>119</v>
      </c>
      <c r="C29" s="79" t="str">
        <f>'Таблица 6 '!B78</f>
        <v>Предоставление субсидий лизинговым компаниям с целью возмещения части затрат по кредитам на приобретение авиатехники пассажировместимостью до 20 мест</v>
      </c>
      <c r="D29" s="43" t="s">
        <v>95</v>
      </c>
      <c r="E29" s="43" t="s">
        <v>96</v>
      </c>
    </row>
    <row r="30" spans="1:5" ht="78.75">
      <c r="A30" s="73">
        <f t="shared" ref="A30:A31" si="3">A29+1</f>
        <v>2</v>
      </c>
      <c r="B30" s="43" t="s">
        <v>119</v>
      </c>
      <c r="C30" s="25" t="str">
        <f>'Таблица 6 '!B80</f>
        <v xml:space="preserve">Предоставление субсидий компаниям-производителям на летные испытания и сертификацию ВС для местных и региональных воздушных линий
</v>
      </c>
      <c r="D30" s="43" t="s">
        <v>95</v>
      </c>
      <c r="E30" s="43" t="s">
        <v>96</v>
      </c>
    </row>
    <row r="31" spans="1:5" ht="78.75">
      <c r="A31" s="73">
        <f t="shared" si="3"/>
        <v>3</v>
      </c>
      <c r="B31" s="43" t="s">
        <v>119</v>
      </c>
      <c r="C31" s="25" t="e">
        <f>'Таблица 6 '!#REF!</f>
        <v>#REF!</v>
      </c>
      <c r="D31" s="43" t="s">
        <v>95</v>
      </c>
      <c r="E31" s="43" t="s">
        <v>96</v>
      </c>
    </row>
    <row r="32" spans="1:5">
      <c r="A32" s="14" t="s">
        <v>227</v>
      </c>
      <c r="B32" s="74"/>
      <c r="C32" s="42"/>
      <c r="D32" s="74"/>
      <c r="E32" s="74"/>
    </row>
    <row r="33" spans="1:5" ht="78.75">
      <c r="A33" s="42">
        <v>1</v>
      </c>
      <c r="B33" s="43" t="s">
        <v>120</v>
      </c>
      <c r="C33" s="43" t="s">
        <v>122</v>
      </c>
      <c r="D33" s="43" t="s">
        <v>95</v>
      </c>
      <c r="E33" s="43" t="s">
        <v>96</v>
      </c>
    </row>
    <row r="34" spans="1:5" ht="78.75">
      <c r="A34" s="42">
        <f>A33+1</f>
        <v>2</v>
      </c>
      <c r="B34" s="43" t="s">
        <v>119</v>
      </c>
      <c r="C34" s="43" t="s">
        <v>357</v>
      </c>
      <c r="D34" s="43" t="s">
        <v>95</v>
      </c>
      <c r="E34" s="43" t="s">
        <v>96</v>
      </c>
    </row>
    <row r="35" spans="1:5" ht="78.75">
      <c r="A35" s="42">
        <f>A34+1</f>
        <v>3</v>
      </c>
      <c r="B35" s="43" t="s">
        <v>118</v>
      </c>
      <c r="C35" s="43" t="s">
        <v>123</v>
      </c>
      <c r="D35" s="43" t="s">
        <v>95</v>
      </c>
      <c r="E35" s="43" t="s">
        <v>96</v>
      </c>
    </row>
    <row r="36" spans="1:5" ht="154.5" customHeight="1">
      <c r="A36" s="42">
        <f>A35+1</f>
        <v>4</v>
      </c>
      <c r="B36" s="43" t="s">
        <v>119</v>
      </c>
      <c r="C36" s="43" t="s">
        <v>121</v>
      </c>
      <c r="D36" s="43" t="s">
        <v>95</v>
      </c>
      <c r="E36" s="43" t="s">
        <v>96</v>
      </c>
    </row>
    <row r="72" spans="2:3">
      <c r="B72" s="140"/>
      <c r="C72" s="140"/>
    </row>
    <row r="73" spans="2:3">
      <c r="B73" s="140"/>
      <c r="C73" s="140"/>
    </row>
    <row r="74" spans="2:3">
      <c r="B74" s="140"/>
      <c r="C74" s="140"/>
    </row>
    <row r="75" spans="2:3">
      <c r="B75" s="140"/>
      <c r="C75" s="140"/>
    </row>
    <row r="76" spans="2:3">
      <c r="B76" s="140"/>
      <c r="C76" s="140"/>
    </row>
    <row r="77" spans="2:3">
      <c r="B77" s="140"/>
      <c r="C77" s="140"/>
    </row>
    <row r="78" spans="2:3">
      <c r="B78" s="140"/>
      <c r="C78" s="140"/>
    </row>
    <row r="79" spans="2:3">
      <c r="B79" s="140"/>
      <c r="C79" s="140"/>
    </row>
    <row r="104" spans="2:2">
      <c r="B104" s="44"/>
    </row>
    <row r="115" spans="2:2">
      <c r="B115" s="44"/>
    </row>
    <row r="214" spans="2:2">
      <c r="B214" s="44"/>
    </row>
    <row r="952" ht="87" customHeight="1"/>
    <row r="975" spans="3:3">
      <c r="C975" s="44"/>
    </row>
  </sheetData>
  <mergeCells count="1">
    <mergeCell ref="A2:E2"/>
  </mergeCells>
  <pageMargins left="0.7" right="0.7" top="0.75" bottom="0.75" header="0.3" footer="0.3"/>
  <pageSetup paperSize="9" scale="83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A970"/>
  <sheetViews>
    <sheetView showGridLines="0" view="pageBreakPreview" zoomScale="55" zoomScaleNormal="70" zoomScaleSheetLayoutView="55" zoomScalePageLayoutView="85" workbookViewId="0">
      <selection activeCell="H31" sqref="H31"/>
    </sheetView>
  </sheetViews>
  <sheetFormatPr defaultRowHeight="15.75"/>
  <cols>
    <col min="1" max="1" width="33.28515625" style="8" customWidth="1"/>
    <col min="2" max="2" width="6.28515625" style="8" customWidth="1"/>
    <col min="3" max="3" width="5.85546875" style="8" bestFit="1" customWidth="1"/>
    <col min="4" max="7" width="6.28515625" style="8" bestFit="1" customWidth="1"/>
    <col min="8" max="8" width="5.85546875" style="8" bestFit="1" customWidth="1"/>
    <col min="9" max="14" width="7" style="8" bestFit="1" customWidth="1"/>
    <col min="15" max="15" width="14.85546875" style="8" customWidth="1"/>
    <col min="16" max="17" width="15.42578125" style="8" bestFit="1" customWidth="1"/>
    <col min="18" max="21" width="16.7109375" style="8" bestFit="1" customWidth="1"/>
    <col min="22" max="27" width="16.42578125" style="8" bestFit="1" customWidth="1"/>
    <col min="28" max="16384" width="9.140625" style="8"/>
  </cols>
  <sheetData>
    <row r="1" spans="1:27" s="13" customFormat="1">
      <c r="A1" s="5" t="s">
        <v>37</v>
      </c>
      <c r="B1" s="11"/>
      <c r="C1" s="12"/>
      <c r="D1" s="12"/>
      <c r="E1" s="12"/>
      <c r="F1" s="12"/>
      <c r="G1" s="12"/>
      <c r="U1" s="12"/>
    </row>
    <row r="2" spans="1:27" s="12" customFormat="1">
      <c r="A2" s="262" t="s">
        <v>38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45"/>
    </row>
    <row r="3" spans="1:27" ht="12.75" customHeight="1">
      <c r="A3" s="266" t="s">
        <v>39</v>
      </c>
      <c r="B3" s="14" t="s">
        <v>40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5"/>
      <c r="O3" s="14" t="s">
        <v>41</v>
      </c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5"/>
    </row>
    <row r="4" spans="1:27" ht="40.5" customHeight="1">
      <c r="A4" s="267"/>
      <c r="B4" s="124">
        <v>2013</v>
      </c>
      <c r="C4" s="124">
        <v>2014</v>
      </c>
      <c r="D4" s="124">
        <v>2015</v>
      </c>
      <c r="E4" s="124">
        <v>2016</v>
      </c>
      <c r="F4" s="124">
        <v>2017</v>
      </c>
      <c r="G4" s="124">
        <v>2018</v>
      </c>
      <c r="H4" s="124">
        <v>2019</v>
      </c>
      <c r="I4" s="124">
        <v>2020</v>
      </c>
      <c r="J4" s="124">
        <v>2021</v>
      </c>
      <c r="K4" s="124">
        <v>2022</v>
      </c>
      <c r="L4" s="124">
        <v>2023</v>
      </c>
      <c r="M4" s="124">
        <v>2024</v>
      </c>
      <c r="N4" s="124">
        <v>2025</v>
      </c>
      <c r="O4" s="124">
        <v>2013</v>
      </c>
      <c r="P4" s="124">
        <v>2014</v>
      </c>
      <c r="Q4" s="124">
        <v>2015</v>
      </c>
      <c r="R4" s="124">
        <v>2016</v>
      </c>
      <c r="S4" s="124">
        <v>2017</v>
      </c>
      <c r="T4" s="124">
        <v>2018</v>
      </c>
      <c r="U4" s="124">
        <v>2019</v>
      </c>
      <c r="V4" s="124">
        <v>2020</v>
      </c>
      <c r="W4" s="124">
        <v>2021</v>
      </c>
      <c r="X4" s="124">
        <v>2022</v>
      </c>
      <c r="Y4" s="124">
        <v>2023</v>
      </c>
      <c r="Z4" s="124">
        <v>2024</v>
      </c>
      <c r="AA4" s="124">
        <v>2025</v>
      </c>
    </row>
    <row r="5" spans="1:27" ht="31.5">
      <c r="A5" s="183" t="s">
        <v>275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5"/>
    </row>
    <row r="6" spans="1:27">
      <c r="A6" s="183" t="s">
        <v>71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5"/>
    </row>
    <row r="7" spans="1:27" ht="150" customHeight="1">
      <c r="A7" s="25" t="str">
        <f>'Таблица 22'!B710</f>
        <v>Размещение заказа на выполнение НИР по перспективным проектам, согласно Национальному плану развития авиационной науки в РФ (в частности "Самолет 2020", "Самолет 2030", "ПСВ" (Камов), "Вертикаль 21" и т.д.)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9">
        <f>'Таблица 6 '!H84</f>
        <v>0</v>
      </c>
      <c r="P7" s="9">
        <f>'Таблица 6 '!I84</f>
        <v>0</v>
      </c>
      <c r="Q7" s="9">
        <f>'Таблица 6 '!J84</f>
        <v>0</v>
      </c>
      <c r="R7" s="9">
        <f>'Таблица 6 '!K84</f>
        <v>8192700.0000000009</v>
      </c>
      <c r="S7" s="9">
        <f>'Таблица 6 '!L84</f>
        <v>9273700</v>
      </c>
      <c r="T7" s="9">
        <f>'Таблица 6 '!M84</f>
        <v>10700400</v>
      </c>
      <c r="U7" s="9">
        <f>'Таблица 6 '!N84</f>
        <v>11520000</v>
      </c>
      <c r="V7" s="9">
        <f>'Таблица 6 '!O84</f>
        <v>12300000</v>
      </c>
      <c r="W7" s="9">
        <f>'Таблица 6 '!P84</f>
        <v>13000000</v>
      </c>
      <c r="X7" s="9">
        <f>'Таблица 6 '!Q84</f>
        <v>13700000</v>
      </c>
      <c r="Y7" s="9">
        <f>'Таблица 6 '!R84</f>
        <v>14500000</v>
      </c>
      <c r="Z7" s="9">
        <f>'Таблица 6 '!S84</f>
        <v>15200000</v>
      </c>
      <c r="AA7" s="9">
        <f>'Таблица 6 '!T84</f>
        <v>15900000</v>
      </c>
    </row>
    <row r="8" spans="1:27" ht="71.25" customHeight="1">
      <c r="A8" s="25" t="str">
        <f>'Таблица 22'!B733</f>
        <v>Размещение заказа на выполнение прикладных НИР по перспективным проектам (отраслевые проекты)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9">
        <f>'Таблица 6 '!H85</f>
        <v>0</v>
      </c>
      <c r="P8" s="9">
        <f>'Таблица 6 '!I85</f>
        <v>0</v>
      </c>
      <c r="Q8" s="9">
        <f>'Таблица 6 '!J85</f>
        <v>0</v>
      </c>
      <c r="R8" s="9">
        <f>'Таблица 6 '!K85</f>
        <v>16000000</v>
      </c>
      <c r="S8" s="9">
        <f>'Таблица 6 '!L85</f>
        <v>12550000</v>
      </c>
      <c r="T8" s="9">
        <f>'Таблица 6 '!M85</f>
        <v>10900000</v>
      </c>
      <c r="U8" s="9">
        <f>'Таблица 6 '!N85</f>
        <v>16500000</v>
      </c>
      <c r="V8" s="9">
        <f>'Таблица 6 '!O85</f>
        <v>20500000</v>
      </c>
      <c r="W8" s="9">
        <f>'Таблица 6 '!P85</f>
        <v>24000000</v>
      </c>
      <c r="X8" s="9">
        <f>'Таблица 6 '!Q85</f>
        <v>24000000</v>
      </c>
      <c r="Y8" s="9">
        <f>'Таблица 6 '!R85</f>
        <v>36500000</v>
      </c>
      <c r="Z8" s="9">
        <f>'Таблица 6 '!S85</f>
        <v>28000000</v>
      </c>
      <c r="AA8" s="9">
        <f>'Таблица 6 '!T85</f>
        <v>30000000</v>
      </c>
    </row>
    <row r="73" spans="2:3">
      <c r="B73" s="140"/>
      <c r="C73" s="140"/>
    </row>
    <row r="74" spans="2:3">
      <c r="B74" s="140"/>
      <c r="C74" s="140"/>
    </row>
    <row r="75" spans="2:3">
      <c r="B75" s="140"/>
      <c r="C75" s="140"/>
    </row>
    <row r="76" spans="2:3">
      <c r="B76" s="140"/>
      <c r="C76" s="140"/>
    </row>
    <row r="77" spans="2:3">
      <c r="B77" s="140"/>
      <c r="C77" s="140"/>
    </row>
    <row r="78" spans="2:3">
      <c r="B78" s="140"/>
      <c r="C78" s="140"/>
    </row>
    <row r="79" spans="2:3">
      <c r="B79" s="140"/>
      <c r="C79" s="140"/>
    </row>
    <row r="80" spans="2:3">
      <c r="B80" s="140"/>
      <c r="C80" s="140"/>
    </row>
    <row r="99" spans="2:2">
      <c r="B99" s="44"/>
    </row>
    <row r="110" spans="2:2">
      <c r="B110" s="44"/>
    </row>
    <row r="209" spans="2:2">
      <c r="B209" s="44"/>
    </row>
    <row r="947" ht="87" customHeight="1"/>
    <row r="970" spans="3:3">
      <c r="C970" s="44"/>
    </row>
  </sheetData>
  <mergeCells count="2">
    <mergeCell ref="A3:A4"/>
    <mergeCell ref="A2:U2"/>
  </mergeCells>
  <pageMargins left="0.7" right="0.7" top="0.75" bottom="0.75" header="0.3" footer="0.3"/>
  <pageSetup paperSize="9" scale="39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U944"/>
  <sheetViews>
    <sheetView showGridLines="0" view="pageBreakPreview" zoomScale="55" zoomScaleNormal="55" zoomScaleSheetLayoutView="55" workbookViewId="0">
      <pane xSplit="7" ySplit="7" topLeftCell="Q8" activePane="bottomRight" state="frozen"/>
      <selection activeCell="AD30" sqref="AD30"/>
      <selection pane="topRight" activeCell="AD30" sqref="AD30"/>
      <selection pane="bottomLeft" activeCell="AD30" sqref="AD30"/>
      <selection pane="bottomRight" activeCell="AD30" sqref="AD30"/>
    </sheetView>
  </sheetViews>
  <sheetFormatPr defaultRowHeight="15.75"/>
  <cols>
    <col min="1" max="1" width="24" style="116" customWidth="1"/>
    <col min="2" max="2" width="65" style="11" customWidth="1"/>
    <col min="3" max="3" width="20.140625" style="20" customWidth="1"/>
    <col min="4" max="4" width="8" style="20" customWidth="1"/>
    <col min="5" max="5" width="5.85546875" style="20" customWidth="1"/>
    <col min="6" max="6" width="8.42578125" style="20" customWidth="1"/>
    <col min="7" max="7" width="5.85546875" style="20" customWidth="1"/>
    <col min="8" max="8" width="19.5703125" style="29" customWidth="1"/>
    <col min="9" max="9" width="20.140625" style="29" bestFit="1" customWidth="1"/>
    <col min="10" max="15" width="21.42578125" style="29" bestFit="1" customWidth="1"/>
    <col min="16" max="20" width="20.140625" style="29" bestFit="1" customWidth="1"/>
    <col min="21" max="21" width="23.5703125" style="20" bestFit="1" customWidth="1"/>
    <col min="22" max="16384" width="9.140625" style="29"/>
  </cols>
  <sheetData>
    <row r="1" spans="1:21">
      <c r="A1" s="11" t="s">
        <v>290</v>
      </c>
    </row>
    <row r="2" spans="1:21" s="20" customFormat="1">
      <c r="A2" s="257" t="s">
        <v>175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1:21" s="20" customFormat="1">
      <c r="A3" s="268" t="s">
        <v>0</v>
      </c>
      <c r="B3" s="269" t="s">
        <v>1</v>
      </c>
      <c r="C3" s="269" t="s">
        <v>2</v>
      </c>
      <c r="D3" s="270" t="s">
        <v>115</v>
      </c>
      <c r="E3" s="270"/>
      <c r="F3" s="270"/>
      <c r="G3" s="270"/>
      <c r="H3" s="99" t="s">
        <v>80</v>
      </c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1"/>
      <c r="U3" s="127" t="s">
        <v>7</v>
      </c>
    </row>
    <row r="4" spans="1:21" s="20" customFormat="1" ht="89.25" customHeight="1">
      <c r="A4" s="268"/>
      <c r="B4" s="269"/>
      <c r="C4" s="269"/>
      <c r="D4" s="102" t="s">
        <v>3</v>
      </c>
      <c r="E4" s="102" t="s">
        <v>4</v>
      </c>
      <c r="F4" s="102" t="s">
        <v>5</v>
      </c>
      <c r="G4" s="102" t="s">
        <v>6</v>
      </c>
      <c r="H4" s="103">
        <v>2013</v>
      </c>
      <c r="I4" s="103">
        <v>2014</v>
      </c>
      <c r="J4" s="103">
        <v>2015</v>
      </c>
      <c r="K4" s="103">
        <v>2016</v>
      </c>
      <c r="L4" s="103">
        <v>2017</v>
      </c>
      <c r="M4" s="103">
        <v>2018</v>
      </c>
      <c r="N4" s="103">
        <v>2019</v>
      </c>
      <c r="O4" s="103">
        <v>2020</v>
      </c>
      <c r="P4" s="103">
        <v>2021</v>
      </c>
      <c r="Q4" s="103">
        <v>2022</v>
      </c>
      <c r="R4" s="103">
        <v>2023</v>
      </c>
      <c r="S4" s="103">
        <v>2024</v>
      </c>
      <c r="T4" s="103">
        <v>2025</v>
      </c>
      <c r="U4" s="103" t="s">
        <v>96</v>
      </c>
    </row>
    <row r="5" spans="1:21" s="20" customFormat="1" ht="71.25" hidden="1" customHeight="1">
      <c r="A5" s="160" t="s">
        <v>511</v>
      </c>
      <c r="B5" s="217" t="s">
        <v>202</v>
      </c>
      <c r="C5" s="16" t="s">
        <v>7</v>
      </c>
      <c r="D5" s="218" t="s">
        <v>117</v>
      </c>
      <c r="E5" s="218" t="s">
        <v>117</v>
      </c>
      <c r="F5" s="218" t="s">
        <v>117</v>
      </c>
      <c r="G5" s="218" t="s">
        <v>117</v>
      </c>
      <c r="H5" s="239">
        <f>H6+H94</f>
        <v>55154869.200000003</v>
      </c>
      <c r="I5" s="239">
        <f t="shared" ref="I5:U5" si="0">I6+I94</f>
        <v>40739056.399999999</v>
      </c>
      <c r="J5" s="239">
        <f t="shared" si="0"/>
        <v>58727840.200000003</v>
      </c>
      <c r="K5" s="239">
        <f t="shared" si="0"/>
        <v>88731266.115815341</v>
      </c>
      <c r="L5" s="239">
        <f t="shared" si="0"/>
        <v>98555158.008947834</v>
      </c>
      <c r="M5" s="239">
        <f t="shared" si="0"/>
        <v>92702143.589907318</v>
      </c>
      <c r="N5" s="239">
        <f t="shared" si="0"/>
        <v>82731207.576223254</v>
      </c>
      <c r="O5" s="239">
        <f t="shared" si="0"/>
        <v>86061193.886764258</v>
      </c>
      <c r="P5" s="239">
        <f t="shared" si="0"/>
        <v>98921579.454793841</v>
      </c>
      <c r="Q5" s="239">
        <f t="shared" si="0"/>
        <v>94071876.993670315</v>
      </c>
      <c r="R5" s="239">
        <f t="shared" si="0"/>
        <v>83559369.017874271</v>
      </c>
      <c r="S5" s="239">
        <f t="shared" si="0"/>
        <v>74335286.201998264</v>
      </c>
      <c r="T5" s="239">
        <f t="shared" si="0"/>
        <v>68915676</v>
      </c>
      <c r="U5" s="239">
        <f t="shared" si="0"/>
        <v>1023206522.6459947</v>
      </c>
    </row>
    <row r="6" spans="1:21" s="20" customFormat="1" ht="66" customHeight="1">
      <c r="A6" s="160" t="s">
        <v>260</v>
      </c>
      <c r="B6" s="125" t="s">
        <v>202</v>
      </c>
      <c r="C6" s="16" t="s">
        <v>7</v>
      </c>
      <c r="D6" s="127" t="s">
        <v>117</v>
      </c>
      <c r="E6" s="127" t="s">
        <v>117</v>
      </c>
      <c r="F6" s="127" t="s">
        <v>117</v>
      </c>
      <c r="G6" s="127" t="s">
        <v>117</v>
      </c>
      <c r="H6" s="239">
        <f>H7+H93</f>
        <v>55154869.200000003</v>
      </c>
      <c r="I6" s="239">
        <f t="shared" ref="I6:U6" si="1">I7+I93</f>
        <v>40739056.399999999</v>
      </c>
      <c r="J6" s="239">
        <f t="shared" si="1"/>
        <v>58727840.200000003</v>
      </c>
      <c r="K6" s="239">
        <f t="shared" si="1"/>
        <v>88731266.115815341</v>
      </c>
      <c r="L6" s="239">
        <f t="shared" si="1"/>
        <v>98555158.008947834</v>
      </c>
      <c r="M6" s="239">
        <f t="shared" si="1"/>
        <v>92702143.589907318</v>
      </c>
      <c r="N6" s="239">
        <f t="shared" si="1"/>
        <v>82731207.576223254</v>
      </c>
      <c r="O6" s="239">
        <f t="shared" si="1"/>
        <v>86061193.886764258</v>
      </c>
      <c r="P6" s="239">
        <f t="shared" si="1"/>
        <v>98921579.454793841</v>
      </c>
      <c r="Q6" s="239">
        <f t="shared" si="1"/>
        <v>94071876.993670315</v>
      </c>
      <c r="R6" s="239">
        <f t="shared" si="1"/>
        <v>83559369.017874271</v>
      </c>
      <c r="S6" s="239">
        <f t="shared" si="1"/>
        <v>74335286.201998264</v>
      </c>
      <c r="T6" s="239">
        <f t="shared" si="1"/>
        <v>68915676</v>
      </c>
      <c r="U6" s="239">
        <f t="shared" si="1"/>
        <v>1023206522.6459947</v>
      </c>
    </row>
    <row r="7" spans="1:21" s="20" customFormat="1" ht="65.25" customHeight="1">
      <c r="A7" s="160" t="s">
        <v>313</v>
      </c>
      <c r="B7" s="125" t="s">
        <v>202</v>
      </c>
      <c r="C7" s="16" t="s">
        <v>7</v>
      </c>
      <c r="D7" s="127" t="s">
        <v>117</v>
      </c>
      <c r="E7" s="127" t="s">
        <v>117</v>
      </c>
      <c r="F7" s="127" t="s">
        <v>117</v>
      </c>
      <c r="G7" s="127" t="s">
        <v>117</v>
      </c>
      <c r="H7" s="239">
        <f t="shared" ref="H7:U7" si="2">H8+H16+H31+H43+H62+H70+H77+H82+H91</f>
        <v>15108749.199999999</v>
      </c>
      <c r="I7" s="239">
        <f t="shared" si="2"/>
        <v>14372606.399999999</v>
      </c>
      <c r="J7" s="239">
        <f t="shared" si="2"/>
        <v>10306300.200000001</v>
      </c>
      <c r="K7" s="239">
        <f t="shared" si="2"/>
        <v>88731266.115815341</v>
      </c>
      <c r="L7" s="239">
        <f t="shared" si="2"/>
        <v>98555158.008947834</v>
      </c>
      <c r="M7" s="239">
        <f t="shared" si="2"/>
        <v>92702143.589907318</v>
      </c>
      <c r="N7" s="239">
        <f t="shared" si="2"/>
        <v>82731207.576223254</v>
      </c>
      <c r="O7" s="239">
        <f t="shared" si="2"/>
        <v>86061193.886764258</v>
      </c>
      <c r="P7" s="239">
        <f t="shared" si="2"/>
        <v>98921579.454793841</v>
      </c>
      <c r="Q7" s="239">
        <f t="shared" si="2"/>
        <v>94071876.993670315</v>
      </c>
      <c r="R7" s="239">
        <f t="shared" si="2"/>
        <v>83559369.017874271</v>
      </c>
      <c r="S7" s="239">
        <f t="shared" si="2"/>
        <v>74335286.201998264</v>
      </c>
      <c r="T7" s="240">
        <f t="shared" si="2"/>
        <v>68915676</v>
      </c>
      <c r="U7" s="240">
        <f t="shared" si="2"/>
        <v>908372412.64599466</v>
      </c>
    </row>
    <row r="8" spans="1:21" s="20" customFormat="1" ht="31.5">
      <c r="A8" s="104" t="s">
        <v>93</v>
      </c>
      <c r="B8" s="16"/>
      <c r="C8" s="16" t="s">
        <v>7</v>
      </c>
      <c r="D8" s="127" t="s">
        <v>117</v>
      </c>
      <c r="E8" s="127" t="s">
        <v>117</v>
      </c>
      <c r="F8" s="127" t="s">
        <v>117</v>
      </c>
      <c r="G8" s="127" t="s">
        <v>117</v>
      </c>
      <c r="H8" s="239">
        <f t="shared" ref="H8:T8" si="3">SUM(H9:H15)</f>
        <v>3811381.8</v>
      </c>
      <c r="I8" s="239">
        <f t="shared" si="3"/>
        <v>3920381.8</v>
      </c>
      <c r="J8" s="239">
        <f t="shared" si="3"/>
        <v>1688381.8</v>
      </c>
      <c r="K8" s="239">
        <f t="shared" si="3"/>
        <v>9870822</v>
      </c>
      <c r="L8" s="239">
        <f t="shared" si="3"/>
        <v>11441728</v>
      </c>
      <c r="M8" s="239">
        <f t="shared" si="3"/>
        <v>12279648</v>
      </c>
      <c r="N8" s="239">
        <f t="shared" si="3"/>
        <v>10542198</v>
      </c>
      <c r="O8" s="239">
        <f t="shared" si="3"/>
        <v>9339727</v>
      </c>
      <c r="P8" s="239">
        <f t="shared" si="3"/>
        <v>6704740</v>
      </c>
      <c r="Q8" s="239">
        <f t="shared" si="3"/>
        <v>5965904</v>
      </c>
      <c r="R8" s="239">
        <f t="shared" si="3"/>
        <v>5213366</v>
      </c>
      <c r="S8" s="239">
        <f t="shared" si="3"/>
        <v>4440763</v>
      </c>
      <c r="T8" s="239">
        <f t="shared" si="3"/>
        <v>3775148</v>
      </c>
      <c r="U8" s="241">
        <f>SUM(H8:T8)</f>
        <v>88994189.400000006</v>
      </c>
    </row>
    <row r="9" spans="1:21" s="20" customFormat="1" ht="78.75">
      <c r="A9" s="18"/>
      <c r="B9" s="23" t="str">
        <f>'Таблица 22'!B31</f>
        <v>Размещение заказа на выполнение исследований в области совершенствования нормативных и правовых документов в сфере стандартизации</v>
      </c>
      <c r="C9" s="25" t="str">
        <f>'Таблица 22'!C31</f>
        <v>Министерство промышленности и торговли Российской Федерации</v>
      </c>
      <c r="D9" s="25" t="str">
        <f>'Таблица 22'!D31</f>
        <v>017 020</v>
      </c>
      <c r="E9" s="25" t="str">
        <f>'Таблица 22'!E31</f>
        <v>01 12</v>
      </c>
      <c r="F9" s="25" t="str">
        <f>'Таблица 22'!F31</f>
        <v>х</v>
      </c>
      <c r="G9" s="23">
        <f>'Таблица 22'!G31</f>
        <v>810</v>
      </c>
      <c r="H9" s="30">
        <f>'Таблица 22'!H32</f>
        <v>0</v>
      </c>
      <c r="I9" s="30">
        <f>'Таблица 22'!I32</f>
        <v>0</v>
      </c>
      <c r="J9" s="30">
        <f>'Таблица 22'!J32</f>
        <v>0</v>
      </c>
      <c r="K9" s="30">
        <f>'Таблица 22'!K32</f>
        <v>271000</v>
      </c>
      <c r="L9" s="30">
        <f>'Таблица 22'!L32</f>
        <v>263000</v>
      </c>
      <c r="M9" s="30">
        <f>'Таблица 22'!M32</f>
        <v>301000</v>
      </c>
      <c r="N9" s="30">
        <f>'Таблица 22'!N32</f>
        <v>281000</v>
      </c>
      <c r="O9" s="30">
        <f>'Таблица 22'!O32</f>
        <v>281000</v>
      </c>
      <c r="P9" s="30">
        <f>'Таблица 22'!P32</f>
        <v>53000</v>
      </c>
      <c r="Q9" s="30">
        <f>'Таблица 22'!Q32</f>
        <v>53000</v>
      </c>
      <c r="R9" s="30">
        <f>'Таблица 22'!R32</f>
        <v>53000</v>
      </c>
      <c r="S9" s="30">
        <f>'Таблица 22'!S32</f>
        <v>53000</v>
      </c>
      <c r="T9" s="30">
        <f>'Таблица 22'!T32</f>
        <v>53000</v>
      </c>
      <c r="U9" s="89">
        <f>SUM(H9:T9)</f>
        <v>1662000</v>
      </c>
    </row>
    <row r="10" spans="1:21" ht="78.75">
      <c r="A10" s="86"/>
      <c r="B10" s="23" t="str">
        <f>'Таблица 22'!B41</f>
        <v>Предоставление субсидий на обучение, подготовку и переподготовку (в том числе за рубежом) высококвалифицированного персонала для реализации высокотехнологичных инновационных проектов</v>
      </c>
      <c r="C10" s="25" t="str">
        <f>'Таблица 22'!C41</f>
        <v>Министерство промышленности и торговли Российской Федерации</v>
      </c>
      <c r="D10" s="25" t="str">
        <f>'Таблица 22'!D41</f>
        <v>017 020</v>
      </c>
      <c r="E10" s="25" t="str">
        <f>'Таблица 22'!E41</f>
        <v>07 06</v>
      </c>
      <c r="F10" s="25" t="str">
        <f>'Таблица 22'!F41</f>
        <v>х</v>
      </c>
      <c r="G10" s="23">
        <f>'Таблица 22'!G41</f>
        <v>340</v>
      </c>
      <c r="H10" s="30">
        <f>'Таблица 22'!H42</f>
        <v>0</v>
      </c>
      <c r="I10" s="30">
        <f>'Таблица 22'!I42</f>
        <v>0</v>
      </c>
      <c r="J10" s="30">
        <f>'Таблица 22'!J42</f>
        <v>0</v>
      </c>
      <c r="K10" s="30">
        <f>'Таблица 22'!K42</f>
        <v>50500</v>
      </c>
      <c r="L10" s="30">
        <f>'Таблица 22'!L42</f>
        <v>50500</v>
      </c>
      <c r="M10" s="30">
        <f>'Таблица 22'!M42</f>
        <v>50500</v>
      </c>
      <c r="N10" s="30">
        <f>'Таблица 22'!N42</f>
        <v>37000</v>
      </c>
      <c r="O10" s="30">
        <f>'Таблица 22'!O42</f>
        <v>37000</v>
      </c>
      <c r="P10" s="30">
        <f>'Таблица 22'!P42</f>
        <v>37000</v>
      </c>
      <c r="Q10" s="30">
        <f>'Таблица 22'!Q42</f>
        <v>37000</v>
      </c>
      <c r="R10" s="30">
        <f>'Таблица 22'!R42</f>
        <v>37000</v>
      </c>
      <c r="S10" s="30">
        <f>'Таблица 22'!S42</f>
        <v>37000</v>
      </c>
      <c r="T10" s="30">
        <f>'Таблица 22'!T42</f>
        <v>37000</v>
      </c>
      <c r="U10" s="89">
        <f t="shared" ref="U10:U17" si="4">SUM(H10:T10)</f>
        <v>410500</v>
      </c>
    </row>
    <row r="11" spans="1:21" ht="78.75">
      <c r="A11" s="86"/>
      <c r="B11" s="23" t="str">
        <f>'Таблица 22'!B52</f>
        <v>Предоставление субсидий организациям с целью оказания финансовой поддержки работникам отрасли при приобретении жилья</v>
      </c>
      <c r="C11" s="25" t="str">
        <f>'Таблица 22'!C52</f>
        <v>Министерство промышленности и торговли Российской Федерации</v>
      </c>
      <c r="D11" s="25" t="str">
        <f>'Таблица 22'!D52</f>
        <v>017 020</v>
      </c>
      <c r="E11" s="25" t="str">
        <f>'Таблица 22'!E52</f>
        <v>х</v>
      </c>
      <c r="F11" s="25" t="str">
        <f>'Таблица 22'!F52</f>
        <v>х</v>
      </c>
      <c r="G11" s="23">
        <f>'Таблица 22'!G52</f>
        <v>322</v>
      </c>
      <c r="H11" s="30">
        <f>'Таблица 22'!H53</f>
        <v>0</v>
      </c>
      <c r="I11" s="30">
        <f>'Таблица 22'!I53</f>
        <v>0</v>
      </c>
      <c r="J11" s="30">
        <f>'Таблица 22'!J53</f>
        <v>0</v>
      </c>
      <c r="K11" s="30">
        <f>'Таблица 22'!K53</f>
        <v>2000000</v>
      </c>
      <c r="L11" s="30">
        <f>'Таблица 22'!L53</f>
        <v>3500000</v>
      </c>
      <c r="M11" s="30">
        <f>'Таблица 22'!M53</f>
        <v>4500000</v>
      </c>
      <c r="N11" s="30">
        <f>'Таблица 22'!N53</f>
        <v>3000000</v>
      </c>
      <c r="O11" s="30">
        <f>'Таблица 22'!O53</f>
        <v>2000000</v>
      </c>
      <c r="P11" s="30">
        <f>'Таблица 22'!P53</f>
        <v>1500000</v>
      </c>
      <c r="Q11" s="30">
        <f>'Таблица 22'!Q53</f>
        <v>1000000</v>
      </c>
      <c r="R11" s="30">
        <f>'Таблица 22'!R53</f>
        <v>500000</v>
      </c>
      <c r="S11" s="30">
        <f>'Таблица 22'!S53</f>
        <v>0</v>
      </c>
      <c r="T11" s="30">
        <f>'Таблица 22'!T53</f>
        <v>0</v>
      </c>
      <c r="U11" s="89">
        <f t="shared" si="4"/>
        <v>18000000</v>
      </c>
    </row>
    <row r="12" spans="1:21" ht="196.5" customHeight="1">
      <c r="A12" s="86"/>
      <c r="B12" s="23" t="str">
        <f>'Таблица 22'!B62</f>
        <v>Предоставление субсидий российским производителям самолетов, вертолетов и авиационных двигателей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(Внешэкономбанк)" в 2008 - 2011 годах на техническое перевооружение, а также части затрат на уплату лизинговых платежей за технологическое оборудование, поставляемое российскими лизинговыми компаниями по договорам лизинга, заключенным с 2006 года</v>
      </c>
      <c r="C12" s="25" t="str">
        <f>'Таблица 22'!C62</f>
        <v xml:space="preserve">Министерство промышленности и торговли Российской Федерации
</v>
      </c>
      <c r="D12" s="25" t="str">
        <f>'Таблица 22'!D62</f>
        <v>017 020</v>
      </c>
      <c r="E12" s="25" t="str">
        <f>'Таблица 22'!E62</f>
        <v>04 12</v>
      </c>
      <c r="F12" s="25" t="str">
        <f>'Таблица 22'!F62</f>
        <v>3408308</v>
      </c>
      <c r="G12" s="23" t="str">
        <f>'Таблица 22'!G62</f>
        <v>х</v>
      </c>
      <c r="H12" s="30">
        <f>'Таблица 22'!H65</f>
        <v>300000</v>
      </c>
      <c r="I12" s="30">
        <f>'Таблица 22'!I65</f>
        <v>500000</v>
      </c>
      <c r="J12" s="30">
        <f>'Таблица 22'!J65</f>
        <v>0</v>
      </c>
      <c r="K12" s="30">
        <f>'Таблица 22'!K65</f>
        <v>900000</v>
      </c>
      <c r="L12" s="30">
        <f>'Таблица 22'!L65</f>
        <v>900000</v>
      </c>
      <c r="M12" s="30">
        <f>'Таблица 22'!M65</f>
        <v>900000</v>
      </c>
      <c r="N12" s="30">
        <f>'Таблица 22'!N65</f>
        <v>900000</v>
      </c>
      <c r="O12" s="30">
        <f>'Таблица 22'!O65</f>
        <v>900000</v>
      </c>
      <c r="P12" s="30">
        <f>'Таблица 22'!P65</f>
        <v>900000</v>
      </c>
      <c r="Q12" s="30">
        <f>'Таблица 22'!Q65</f>
        <v>900000</v>
      </c>
      <c r="R12" s="30">
        <f>'Таблица 22'!R65</f>
        <v>900000</v>
      </c>
      <c r="S12" s="30">
        <f>'Таблица 22'!S65</f>
        <v>900000</v>
      </c>
      <c r="T12" s="30">
        <f>'Таблица 22'!T65</f>
        <v>900000</v>
      </c>
      <c r="U12" s="89">
        <f t="shared" si="4"/>
        <v>9800000</v>
      </c>
    </row>
    <row r="13" spans="1:21" ht="204.75">
      <c r="A13" s="86"/>
      <c r="B13" s="23" t="str">
        <f>'Таблица 22'!B67</f>
        <v>Предоставление субсидий 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  в 2008-2012 годах на закупку воздушных судов с последующей их передачей российским авиакомпаниям по договорам лизинга, а также указанным компаниям и производителям воздушных судов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(Внешэкономбанк)" в 2008 - 2012 годах на приобретение тренажеров для российских воздушных судов</v>
      </c>
      <c r="C13" s="25" t="str">
        <f>'Таблица 22'!C67</f>
        <v xml:space="preserve">Министерство промышленности и торговли Российской Федерации
</v>
      </c>
      <c r="D13" s="25" t="str">
        <f>'Таблица 22'!D67</f>
        <v>х</v>
      </c>
      <c r="E13" s="25" t="str">
        <f>'Таблица 22'!E67</f>
        <v>х</v>
      </c>
      <c r="F13" s="25" t="str">
        <f>'Таблица 22'!F67</f>
        <v>х</v>
      </c>
      <c r="G13" s="23" t="str">
        <f>'Таблица 22'!G67</f>
        <v>х</v>
      </c>
      <c r="H13" s="30">
        <f>'Таблица 22'!H70</f>
        <v>1823000</v>
      </c>
      <c r="I13" s="30">
        <f>'Таблица 22'!I70</f>
        <v>1732000</v>
      </c>
      <c r="J13" s="30">
        <f>'Таблица 22'!J70</f>
        <v>0</v>
      </c>
      <c r="K13" s="30">
        <f>'Таблица 22'!K70</f>
        <v>4963322</v>
      </c>
      <c r="L13" s="30">
        <f>'Таблица 22'!L70</f>
        <v>5042228</v>
      </c>
      <c r="M13" s="30">
        <f>'Таблица 22'!M70</f>
        <v>4842148</v>
      </c>
      <c r="N13" s="30">
        <f>'Таблица 22'!N70</f>
        <v>4638198</v>
      </c>
      <c r="O13" s="30">
        <f>'Таблица 22'!O70</f>
        <v>4435727</v>
      </c>
      <c r="P13" s="30">
        <f>'Таблица 22'!P70</f>
        <v>4214740</v>
      </c>
      <c r="Q13" s="30">
        <f>'Таблица 22'!Q70</f>
        <v>3975904</v>
      </c>
      <c r="R13" s="30">
        <f>'Таблица 22'!R70</f>
        <v>3723366</v>
      </c>
      <c r="S13" s="30">
        <f>'Таблица 22'!S70</f>
        <v>3450763</v>
      </c>
      <c r="T13" s="30">
        <f>'Таблица 22'!T70</f>
        <v>2785148</v>
      </c>
      <c r="U13" s="89">
        <f t="shared" si="4"/>
        <v>45626544</v>
      </c>
    </row>
    <row r="14" spans="1:21" ht="94.5">
      <c r="A14" s="86"/>
      <c r="B14" s="23" t="str">
        <f>'Таблица 22'!B25</f>
        <v xml:space="preserve">Предоставление бюджетных инвестиций с целью обеспечения  функционирования организаций оборонно-промышленного комплекса
</v>
      </c>
      <c r="C14" s="25" t="str">
        <f>'Таблица 22'!C25</f>
        <v xml:space="preserve">Министерство промышленности и торговли Российской Федерации
</v>
      </c>
      <c r="D14" s="25" t="str">
        <f>'Таблица 22'!D25</f>
        <v>017 020</v>
      </c>
      <c r="E14" s="25" t="str">
        <f>'Таблица 22'!E25</f>
        <v>х</v>
      </c>
      <c r="F14" s="25" t="str">
        <f>'Таблица 22'!F25</f>
        <v>х</v>
      </c>
      <c r="G14" s="23" t="str">
        <f>'Таблица 22'!G25</f>
        <v>х</v>
      </c>
      <c r="H14" s="30">
        <f>'Таблица 22'!H26</f>
        <v>2381.8000000000002</v>
      </c>
      <c r="I14" s="30">
        <f>'Таблица 22'!I26</f>
        <v>2381.8000000000002</v>
      </c>
      <c r="J14" s="30">
        <f>'Таблица 22'!J26</f>
        <v>2381.8000000000002</v>
      </c>
      <c r="K14" s="30">
        <f>'Таблица 22'!K26</f>
        <v>0</v>
      </c>
      <c r="L14" s="30">
        <f>'Таблица 22'!L26</f>
        <v>0</v>
      </c>
      <c r="M14" s="30">
        <f>'Таблица 22'!M26</f>
        <v>0</v>
      </c>
      <c r="N14" s="30">
        <f>'Таблица 22'!N26</f>
        <v>0</v>
      </c>
      <c r="O14" s="30">
        <f>'Таблица 22'!O26</f>
        <v>0</v>
      </c>
      <c r="P14" s="30">
        <f>'Таблица 22'!P26</f>
        <v>0</v>
      </c>
      <c r="Q14" s="30">
        <f>'Таблица 22'!Q26</f>
        <v>0</v>
      </c>
      <c r="R14" s="30">
        <f>'Таблица 22'!R26</f>
        <v>0</v>
      </c>
      <c r="S14" s="30">
        <f>'Таблица 22'!S26</f>
        <v>0</v>
      </c>
      <c r="T14" s="30">
        <f>'Таблица 22'!T26</f>
        <v>0</v>
      </c>
      <c r="U14" s="89">
        <f t="shared" si="4"/>
        <v>7145.4000000000005</v>
      </c>
    </row>
    <row r="15" spans="1:21" ht="129" customHeight="1">
      <c r="A15" s="86"/>
      <c r="B15" s="23" t="str">
        <f>'Таблица 22'!B28</f>
        <v>Предоставление «Объединенная промышленная корпорация «Оборонпром» бюджетных инвестиций с целью уплаты купонного дохода по облигационному займу, привлеченному с предоставлением в 2010 году государственной гарантии Российской Федерации на погашение кредитов, привлеченных открытым акционерным обществом  «Объединенная промышленная корпорация «Оборонпром» на финансирование инвестиционной и основной производственной деятельности</v>
      </c>
      <c r="C15" s="25" t="str">
        <f>'Таблица 22'!C28</f>
        <v xml:space="preserve">Министерство промышленности и торговли Российской Федерации
</v>
      </c>
      <c r="D15" s="25" t="str">
        <f>'Таблица 22'!D28</f>
        <v>017 020</v>
      </c>
      <c r="E15" s="25" t="str">
        <f>'Таблица 22'!E28</f>
        <v>04 12</v>
      </c>
      <c r="F15" s="25" t="str">
        <f>'Таблица 22'!F28</f>
        <v>3400204</v>
      </c>
      <c r="G15" s="23" t="str">
        <f>'Таблица 22'!G28</f>
        <v>450</v>
      </c>
      <c r="H15" s="30">
        <f>'Таблица 22'!H29</f>
        <v>1686000</v>
      </c>
      <c r="I15" s="30">
        <f>'Таблица 22'!I29</f>
        <v>1686000</v>
      </c>
      <c r="J15" s="30">
        <f>'Таблица 22'!J29</f>
        <v>1686000</v>
      </c>
      <c r="K15" s="30">
        <f>'Таблица 22'!K29</f>
        <v>1686000</v>
      </c>
      <c r="L15" s="30">
        <f>'Таблица 22'!L29</f>
        <v>1686000</v>
      </c>
      <c r="M15" s="30">
        <f>'Таблица 22'!M29</f>
        <v>1686000</v>
      </c>
      <c r="N15" s="30">
        <f>'Таблица 22'!N29</f>
        <v>1686000</v>
      </c>
      <c r="O15" s="30">
        <f>'Таблица 22'!O29</f>
        <v>1686000</v>
      </c>
      <c r="P15" s="30">
        <f>'Таблица 22'!P29</f>
        <v>0</v>
      </c>
      <c r="Q15" s="30">
        <f>'Таблица 22'!Q29</f>
        <v>0</v>
      </c>
      <c r="R15" s="30">
        <f>'Таблица 22'!R29</f>
        <v>0</v>
      </c>
      <c r="S15" s="30">
        <f>'Таблица 22'!S29</f>
        <v>0</v>
      </c>
      <c r="T15" s="30">
        <f>'Таблица 22'!T29</f>
        <v>0</v>
      </c>
      <c r="U15" s="89">
        <f t="shared" si="4"/>
        <v>13488000</v>
      </c>
    </row>
    <row r="16" spans="1:21" s="20" customFormat="1">
      <c r="A16" s="104" t="s">
        <v>204</v>
      </c>
      <c r="B16" s="16" t="s">
        <v>203</v>
      </c>
      <c r="C16" s="16" t="s">
        <v>7</v>
      </c>
      <c r="D16" s="236" t="s">
        <v>117</v>
      </c>
      <c r="E16" s="236" t="s">
        <v>117</v>
      </c>
      <c r="F16" s="236" t="s">
        <v>117</v>
      </c>
      <c r="G16" s="236" t="s">
        <v>117</v>
      </c>
      <c r="H16" s="241">
        <f t="shared" ref="H16:T16" si="5">SUM(H17:H30)</f>
        <v>9092218.4000000004</v>
      </c>
      <c r="I16" s="241">
        <f t="shared" si="5"/>
        <v>8592218.4000000004</v>
      </c>
      <c r="J16" s="241">
        <f t="shared" si="5"/>
        <v>8092218.4000000004</v>
      </c>
      <c r="K16" s="241">
        <f t="shared" si="5"/>
        <v>15775991.17</v>
      </c>
      <c r="L16" s="241">
        <f t="shared" si="5"/>
        <v>23689967.199999999</v>
      </c>
      <c r="M16" s="241">
        <f t="shared" si="5"/>
        <v>15677822.4</v>
      </c>
      <c r="N16" s="241">
        <f t="shared" si="5"/>
        <v>9888611.4000000004</v>
      </c>
      <c r="O16" s="241">
        <f t="shared" si="5"/>
        <v>7052280.4000000004</v>
      </c>
      <c r="P16" s="241">
        <f t="shared" si="5"/>
        <v>18386902</v>
      </c>
      <c r="Q16" s="241">
        <f t="shared" si="5"/>
        <v>20484702</v>
      </c>
      <c r="R16" s="241">
        <f t="shared" si="5"/>
        <v>3736443</v>
      </c>
      <c r="S16" s="241">
        <f t="shared" si="5"/>
        <v>2430962</v>
      </c>
      <c r="T16" s="241">
        <f t="shared" si="5"/>
        <v>728221</v>
      </c>
      <c r="U16" s="241">
        <f t="shared" si="4"/>
        <v>143628557.77000004</v>
      </c>
    </row>
    <row r="17" spans="1:21" ht="78.75">
      <c r="A17" s="18"/>
      <c r="B17" s="25" t="str">
        <f>'Таблица 22'!B82</f>
        <v xml:space="preserve">Предоставление ОАО «ОАК» бюджетных инвестиций с целью оптимизации  и модернизация активов ОАО «ОАК» и системы управления
</v>
      </c>
      <c r="C17" s="25" t="str">
        <f>'Таблица 22'!C82</f>
        <v>Министерство промышленности и торговли Российской Федерации</v>
      </c>
      <c r="D17" s="25" t="str">
        <f>'Таблица 22'!D82</f>
        <v>017 020</v>
      </c>
      <c r="E17" s="25" t="str">
        <f>'Таблица 22'!E82</f>
        <v>04 12</v>
      </c>
      <c r="F17" s="25" t="str">
        <f>'Таблица 22'!F82</f>
        <v>х</v>
      </c>
      <c r="G17" s="25">
        <f>'Таблица 22'!G82</f>
        <v>450</v>
      </c>
      <c r="H17" s="30">
        <f>'Таблица 22'!H83</f>
        <v>0</v>
      </c>
      <c r="I17" s="30">
        <f>'Таблица 22'!I83</f>
        <v>0</v>
      </c>
      <c r="J17" s="30">
        <f>'Таблица 22'!J83</f>
        <v>0</v>
      </c>
      <c r="K17" s="30">
        <f>'Таблица 22'!K83</f>
        <v>1225000</v>
      </c>
      <c r="L17" s="30">
        <f>'Таблица 22'!L83</f>
        <v>5200000</v>
      </c>
      <c r="M17" s="30">
        <f>'Таблица 22'!M83</f>
        <v>0</v>
      </c>
      <c r="N17" s="30">
        <f>'Таблица 22'!N83</f>
        <v>0</v>
      </c>
      <c r="O17" s="30">
        <f>'Таблица 22'!O83</f>
        <v>0</v>
      </c>
      <c r="P17" s="30">
        <f>'Таблица 22'!P83</f>
        <v>0</v>
      </c>
      <c r="Q17" s="30">
        <f>'Таблица 22'!Q83</f>
        <v>0</v>
      </c>
      <c r="R17" s="30">
        <f>'Таблица 22'!R83</f>
        <v>0</v>
      </c>
      <c r="S17" s="30">
        <f>'Таблица 22'!S83</f>
        <v>0</v>
      </c>
      <c r="T17" s="30">
        <f>'Таблица 22'!T83</f>
        <v>0</v>
      </c>
      <c r="U17" s="89">
        <f t="shared" si="4"/>
        <v>6425000</v>
      </c>
    </row>
    <row r="18" spans="1:21" ht="148.5" customHeight="1">
      <c r="A18" s="18"/>
      <c r="B18" s="25" t="str">
        <f>'Таблица 22'!B92</f>
        <v>Предоставление ОАО «ОАК» бюджетных инвестиций с целью уплаты купонного дохода по облигационному займу, привлеченному с предоставлением в 2010 году государственной гарантии РФ на погашение кредитов, привлеченных открытым акционерным обществом "Объединенная авиастроительная корпорация", его дочерними и зависимыми обществами на финансирование инвестиционной и основной производственной деятельности</v>
      </c>
      <c r="C18" s="25" t="str">
        <f>'Таблица 22'!C92</f>
        <v>Министерство промышленности и торговли Российской Федерации</v>
      </c>
      <c r="D18" s="25" t="str">
        <f>'Таблица 22'!D92</f>
        <v>017 020</v>
      </c>
      <c r="E18" s="25" t="str">
        <f>'Таблица 22'!E92</f>
        <v>04 12</v>
      </c>
      <c r="F18" s="25" t="str">
        <f>'Таблица 22'!F92</f>
        <v>3400201</v>
      </c>
      <c r="G18" s="25" t="str">
        <f>'Таблица 22'!G92</f>
        <v>450</v>
      </c>
      <c r="H18" s="30">
        <f>'Таблица 22'!H93</f>
        <v>3692218.4</v>
      </c>
      <c r="I18" s="30">
        <f>'Таблица 22'!I93</f>
        <v>3692218.4</v>
      </c>
      <c r="J18" s="30">
        <f>'Таблица 22'!J93</f>
        <v>3692218.4</v>
      </c>
      <c r="K18" s="30">
        <f>'Таблица 22'!K93</f>
        <v>3692218.4</v>
      </c>
      <c r="L18" s="30">
        <f>'Таблица 22'!L93</f>
        <v>3692218.4</v>
      </c>
      <c r="M18" s="30">
        <f>'Таблица 22'!M93</f>
        <v>3692218.4</v>
      </c>
      <c r="N18" s="30">
        <f>'Таблица 22'!N93</f>
        <v>3692218.4</v>
      </c>
      <c r="O18" s="30">
        <f>'Таблица 22'!O93</f>
        <v>3692218.4</v>
      </c>
      <c r="P18" s="30">
        <f>'Таблица 22'!P93</f>
        <v>0</v>
      </c>
      <c r="Q18" s="30">
        <f>'Таблица 22'!Q93</f>
        <v>0</v>
      </c>
      <c r="R18" s="30">
        <f>'Таблица 22'!R93</f>
        <v>0</v>
      </c>
      <c r="S18" s="30">
        <f>'Таблица 22'!S93</f>
        <v>0</v>
      </c>
      <c r="T18" s="30">
        <f>'Таблица 22'!T93</f>
        <v>0</v>
      </c>
      <c r="U18" s="89">
        <f t="shared" ref="U18:U74" si="6">SUM(H18:T18)</f>
        <v>29537747.199999996</v>
      </c>
    </row>
    <row r="19" spans="1:21" ht="94.5">
      <c r="A19" s="18"/>
      <c r="B19" s="25" t="str">
        <f>'Таблица 22'!B159</f>
        <v xml:space="preserve">Предоставление субсидий компаниям отрасли самолетостроения в целях возмещения затрат 
на повышение энергоэффективности предприятий
</v>
      </c>
      <c r="C19" s="25" t="str">
        <f>'Таблица 22'!C159</f>
        <v>Министерство промышленности и торговли Российской Федерации</v>
      </c>
      <c r="D19" s="25" t="str">
        <f>'Таблица 22'!D159</f>
        <v>017 020</v>
      </c>
      <c r="E19" s="25" t="str">
        <f>'Таблица 22'!E159</f>
        <v>04 12</v>
      </c>
      <c r="F19" s="25" t="str">
        <f>'Таблица 22'!F159</f>
        <v>х</v>
      </c>
      <c r="G19" s="25">
        <f>'Таблица 22'!G159</f>
        <v>810</v>
      </c>
      <c r="H19" s="30">
        <f>SUM('Таблица 22'!H161:H164)</f>
        <v>0</v>
      </c>
      <c r="I19" s="30">
        <f>SUM('Таблица 22'!I161:I164)</f>
        <v>0</v>
      </c>
      <c r="J19" s="30">
        <f>SUM('Таблица 22'!J161:J164)</f>
        <v>0</v>
      </c>
      <c r="K19" s="30">
        <f>SUM('Таблица 22'!K161:K164)</f>
        <v>1215312.3700000001</v>
      </c>
      <c r="L19" s="30">
        <f>SUM('Таблица 22'!L161:L164)</f>
        <v>1136362</v>
      </c>
      <c r="M19" s="30">
        <f>SUM('Таблица 22'!M161:M164)</f>
        <v>1097412</v>
      </c>
      <c r="N19" s="30">
        <f>SUM('Таблица 22'!N161:N164)</f>
        <v>749350</v>
      </c>
      <c r="O19" s="30">
        <f>SUM('Таблица 22'!O161:O164)</f>
        <v>309100</v>
      </c>
      <c r="P19" s="30">
        <f>SUM('Таблица 22'!P161:P164)</f>
        <v>85700</v>
      </c>
      <c r="Q19" s="30">
        <f>SUM('Таблица 22'!Q161:Q164)</f>
        <v>108500</v>
      </c>
      <c r="R19" s="30">
        <f>SUM('Таблица 22'!R161:R164)</f>
        <v>0</v>
      </c>
      <c r="S19" s="30">
        <f>SUM('Таблица 22'!S161:S164)</f>
        <v>0</v>
      </c>
      <c r="T19" s="30">
        <f>SUM('Таблица 22'!T161:T164)</f>
        <v>0</v>
      </c>
      <c r="U19" s="89">
        <f t="shared" si="6"/>
        <v>4701736.37</v>
      </c>
    </row>
    <row r="20" spans="1:21" ht="78.75">
      <c r="A20" s="18"/>
      <c r="B20" s="25" t="str">
        <f>'Таблица 22'!B170</f>
        <v xml:space="preserve">Предоставление субсидий компаниям отрасли самолетостроения в целях возмещения затрат 
на оказание технической помощи 
</v>
      </c>
      <c r="C20" s="25" t="str">
        <f>'Таблица 22'!C170</f>
        <v>Министерство промышленности и торговли Российской Федерации</v>
      </c>
      <c r="D20" s="25" t="str">
        <f>'Таблица 22'!D170</f>
        <v>017 020</v>
      </c>
      <c r="E20" s="25" t="str">
        <f>'Таблица 22'!E170</f>
        <v>04 12</v>
      </c>
      <c r="F20" s="25" t="str">
        <f>'Таблица 22'!F170</f>
        <v>х</v>
      </c>
      <c r="G20" s="25">
        <f>'Таблица 22'!G170</f>
        <v>810</v>
      </c>
      <c r="H20" s="30">
        <f>SUM('Таблица 22'!H172:H174)</f>
        <v>0</v>
      </c>
      <c r="I20" s="30">
        <f>SUM('Таблица 22'!I172:I174)</f>
        <v>0</v>
      </c>
      <c r="J20" s="30">
        <f>SUM('Таблица 22'!J172:J174)</f>
        <v>0</v>
      </c>
      <c r="K20" s="30">
        <f>SUM('Таблица 22'!K172:K174)</f>
        <v>45000</v>
      </c>
      <c r="L20" s="30">
        <f>SUM('Таблица 22'!L172:L174)</f>
        <v>45000</v>
      </c>
      <c r="M20" s="30">
        <f>SUM('Таблица 22'!M172:M174)</f>
        <v>45000</v>
      </c>
      <c r="N20" s="30">
        <f>SUM('Таблица 22'!N172:N174)</f>
        <v>45000</v>
      </c>
      <c r="O20" s="30">
        <f>SUM('Таблица 22'!O172:O174)</f>
        <v>45000</v>
      </c>
      <c r="P20" s="30">
        <f>SUM('Таблица 22'!P172:P174)</f>
        <v>45000</v>
      </c>
      <c r="Q20" s="30">
        <f>SUM('Таблица 22'!Q172:Q174)</f>
        <v>0</v>
      </c>
      <c r="R20" s="30">
        <f>SUM('Таблица 22'!R172:R174)</f>
        <v>0</v>
      </c>
      <c r="S20" s="30">
        <f>SUM('Таблица 22'!S172:S174)</f>
        <v>0</v>
      </c>
      <c r="T20" s="30">
        <f>SUM('Таблица 22'!T172:T174)</f>
        <v>0</v>
      </c>
      <c r="U20" s="89">
        <f t="shared" si="6"/>
        <v>270000</v>
      </c>
    </row>
    <row r="21" spans="1:21" ht="101.25" customHeight="1">
      <c r="A21" s="18"/>
      <c r="B21" s="25" t="str">
        <f>CONCATENATE('Таблица 22'!B115,"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года»)")</f>
        <v>Размещение заказа на выполнение НИОКР по SSJ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</v>
      </c>
      <c r="C21" s="25" t="str">
        <f>'Таблица 22'!C115</f>
        <v>Министерство промышленности и торговли Российской Федерации</v>
      </c>
      <c r="D21" s="25" t="str">
        <f>'Таблица 22'!D115</f>
        <v>017 020</v>
      </c>
      <c r="E21" s="25" t="str">
        <f>'Таблица 22'!E115</f>
        <v xml:space="preserve">04 11
</v>
      </c>
      <c r="F21" s="25" t="str">
        <f>'Таблица 22'!F115</f>
        <v>х</v>
      </c>
      <c r="G21" s="25">
        <f>'Таблица 22'!G115</f>
        <v>241</v>
      </c>
      <c r="H21" s="30">
        <f>SUM('Таблица 22'!H117:H118)</f>
        <v>0</v>
      </c>
      <c r="I21" s="30">
        <f>SUM('Таблица 22'!I117:I118)</f>
        <v>0</v>
      </c>
      <c r="J21" s="30">
        <f>SUM('Таблица 22'!J117:J118)</f>
        <v>0</v>
      </c>
      <c r="K21" s="30">
        <f>SUM('Таблица 22'!K117:K118)</f>
        <v>3068498.4</v>
      </c>
      <c r="L21" s="30">
        <f>SUM('Таблица 22'!L117:L118)</f>
        <v>3081684.8</v>
      </c>
      <c r="M21" s="30">
        <f>SUM('Таблица 22'!M117:M118)</f>
        <v>572490</v>
      </c>
      <c r="N21" s="30">
        <f>SUM('Таблица 22'!N117:N118)</f>
        <v>42600</v>
      </c>
      <c r="O21" s="30">
        <f>SUM('Таблица 22'!O117:O118)</f>
        <v>0</v>
      </c>
      <c r="P21" s="30">
        <f>SUM('Таблица 22'!P117:P118)</f>
        <v>0</v>
      </c>
      <c r="Q21" s="30">
        <f>SUM('Таблица 22'!Q117:Q118)</f>
        <v>0</v>
      </c>
      <c r="R21" s="30">
        <f>SUM('Таблица 22'!R117:R118)</f>
        <v>0</v>
      </c>
      <c r="S21" s="30">
        <f>SUM('Таблица 22'!S117:S118)</f>
        <v>0</v>
      </c>
      <c r="T21" s="30">
        <f>SUM('Таблица 22'!T117:T118)</f>
        <v>0</v>
      </c>
      <c r="U21" s="89">
        <f t="shared" si="6"/>
        <v>6765273.1999999993</v>
      </c>
    </row>
    <row r="22" spans="1:21" ht="101.25" customHeight="1">
      <c r="A22" s="18"/>
      <c r="B22" s="25" t="str">
        <f>CONCATENATE('Таблица 22'!B146,"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года»)")</f>
        <v>Размещение заказа на выполнение НИОКР по Бе-200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</v>
      </c>
      <c r="C22" s="25" t="str">
        <f>'Таблица 22'!C146</f>
        <v>Министерство промышленности и торговли Российской Федерации</v>
      </c>
      <c r="D22" s="25" t="str">
        <f>'Таблица 22'!D146</f>
        <v>х</v>
      </c>
      <c r="E22" s="25" t="str">
        <f>'Таблица 22'!E146</f>
        <v>х</v>
      </c>
      <c r="F22" s="25" t="str">
        <f>'Таблица 22'!F146</f>
        <v>х</v>
      </c>
      <c r="G22" s="25" t="str">
        <f>'Таблица 22'!G146</f>
        <v>х</v>
      </c>
      <c r="H22" s="30">
        <f>SUM('Таблица 22'!H148:H149)</f>
        <v>0</v>
      </c>
      <c r="I22" s="30">
        <f>SUM('Таблица 22'!I148:I149)</f>
        <v>0</v>
      </c>
      <c r="J22" s="30">
        <f>SUM('Таблица 22'!J148:J149)</f>
        <v>0</v>
      </c>
      <c r="K22" s="30">
        <f>SUM('Таблица 22'!K148:K149)</f>
        <v>0</v>
      </c>
      <c r="L22" s="30">
        <f>SUM('Таблица 22'!L148:L149)</f>
        <v>0</v>
      </c>
      <c r="M22" s="30">
        <f>SUM('Таблица 22'!M148:M149)</f>
        <v>0</v>
      </c>
      <c r="N22" s="30">
        <f>SUM('Таблица 22'!N148:N149)</f>
        <v>0</v>
      </c>
      <c r="O22" s="30">
        <f>SUM('Таблица 22'!O148:O149)</f>
        <v>0</v>
      </c>
      <c r="P22" s="30">
        <f>SUM('Таблица 22'!P148:P149)</f>
        <v>0</v>
      </c>
      <c r="Q22" s="30">
        <f>SUM('Таблица 22'!Q148:Q149)</f>
        <v>0</v>
      </c>
      <c r="R22" s="30">
        <f>SUM('Таблица 22'!R148:R149)</f>
        <v>0</v>
      </c>
      <c r="S22" s="30">
        <f>SUM('Таблица 22'!S148:S149)</f>
        <v>0</v>
      </c>
      <c r="T22" s="30">
        <f>SUM('Таблица 22'!T148:T149)</f>
        <v>0</v>
      </c>
      <c r="U22" s="89">
        <f t="shared" si="6"/>
        <v>0</v>
      </c>
    </row>
    <row r="23" spans="1:21" ht="78.75">
      <c r="A23" s="18"/>
      <c r="B23" s="25" t="str">
        <f>'Таблица 22'!B156</f>
        <v xml:space="preserve">Размещение заказа на выполнение НИОКР по ПАК ФА
</v>
      </c>
      <c r="C23" s="25" t="str">
        <f>'Таблица 22'!C156</f>
        <v>Министерство промышленности и торговли Российской Федерации</v>
      </c>
      <c r="D23" s="25" t="str">
        <f>'Таблица 22'!D156</f>
        <v>017 020</v>
      </c>
      <c r="E23" s="25" t="str">
        <f>'Таблица 22'!E156</f>
        <v>02 08</v>
      </c>
      <c r="F23" s="25" t="str">
        <f>'Таблица 22'!F156</f>
        <v>7050100</v>
      </c>
      <c r="G23" s="25">
        <f>'Таблица 22'!G156</f>
        <v>218</v>
      </c>
      <c r="H23" s="30">
        <f>SUM('Таблица 22'!H158)</f>
        <v>5400000</v>
      </c>
      <c r="I23" s="30">
        <f>SUM('Таблица 22'!I158)</f>
        <v>4900000</v>
      </c>
      <c r="J23" s="30">
        <f>SUM('Таблица 22'!J158)</f>
        <v>4400000</v>
      </c>
      <c r="K23" s="30">
        <f>SUM('Таблица 22'!K158)</f>
        <v>0</v>
      </c>
      <c r="L23" s="30">
        <f>SUM('Таблица 22'!L158)</f>
        <v>0</v>
      </c>
      <c r="M23" s="30">
        <f>SUM('Таблица 22'!M158)</f>
        <v>0</v>
      </c>
      <c r="N23" s="30">
        <f>SUM('Таблица 22'!N158)</f>
        <v>0</v>
      </c>
      <c r="O23" s="30">
        <f>SUM('Таблица 22'!O158)</f>
        <v>0</v>
      </c>
      <c r="P23" s="30">
        <f>SUM('Таблица 22'!P158)</f>
        <v>0</v>
      </c>
      <c r="Q23" s="30">
        <f>SUM('Таблица 22'!Q158)</f>
        <v>0</v>
      </c>
      <c r="R23" s="30">
        <f>SUM('Таблица 22'!R158)</f>
        <v>0</v>
      </c>
      <c r="S23" s="30">
        <f>SUM('Таблица 22'!S158)</f>
        <v>0</v>
      </c>
      <c r="T23" s="30">
        <f>SUM('Таблица 22'!T158)</f>
        <v>0</v>
      </c>
      <c r="U23" s="89">
        <f t="shared" si="6"/>
        <v>14700000</v>
      </c>
    </row>
    <row r="24" spans="1:21" ht="78.75">
      <c r="A24" s="18"/>
      <c r="B24" s="25" t="str">
        <f>'Таблица 22'!B183</f>
        <v>Государственные гарантии Российской Федерации лизинговым компаниям по остаточной стоимости отечественных воздушных судов</v>
      </c>
      <c r="C24" s="25" t="str">
        <f>'Таблица 22'!C183</f>
        <v>Министерство промышленности и торговли Российской Федерации</v>
      </c>
      <c r="D24" s="25" t="str">
        <f>'Таблица 22'!D183</f>
        <v>017 020</v>
      </c>
      <c r="E24" s="25" t="str">
        <f>'Таблица 22'!E183</f>
        <v>х</v>
      </c>
      <c r="F24" s="25" t="str">
        <f>'Таблица 22'!F183</f>
        <v>х</v>
      </c>
      <c r="G24" s="25" t="str">
        <f>'Таблица 22'!G183</f>
        <v>х</v>
      </c>
      <c r="H24" s="30">
        <f>SUM('Таблица 22'!H185:H187)</f>
        <v>0</v>
      </c>
      <c r="I24" s="30">
        <f>SUM('Таблица 22'!I185:I187)</f>
        <v>0</v>
      </c>
      <c r="J24" s="30">
        <f>SUM('Таблица 22'!J185:J187)</f>
        <v>0</v>
      </c>
      <c r="K24" s="30">
        <f>SUM('Таблица 22'!K185:K187)</f>
        <v>0</v>
      </c>
      <c r="L24" s="30">
        <f>SUM('Таблица 22'!L185:L187)</f>
        <v>0</v>
      </c>
      <c r="M24" s="30">
        <f>SUM('Таблица 22'!M185:M187)</f>
        <v>0</v>
      </c>
      <c r="N24" s="30">
        <f>SUM('Таблица 22'!N185:N187)</f>
        <v>0</v>
      </c>
      <c r="O24" s="30">
        <f>SUM('Таблица 22'!O185:O187)</f>
        <v>0</v>
      </c>
      <c r="P24" s="30">
        <f>SUM('Таблица 22'!P185:P187)</f>
        <v>17062500</v>
      </c>
      <c r="Q24" s="30">
        <f>SUM('Таблица 22'!Q185:Q187)</f>
        <v>17062500</v>
      </c>
      <c r="R24" s="30">
        <f>SUM('Таблица 22'!R185:R187)</f>
        <v>0</v>
      </c>
      <c r="S24" s="30">
        <f>SUM('Таблица 22'!S185:S187)</f>
        <v>0</v>
      </c>
      <c r="T24" s="30">
        <f>SUM('Таблица 22'!T185:T187)</f>
        <v>0</v>
      </c>
      <c r="U24" s="89">
        <f t="shared" si="6"/>
        <v>34125000</v>
      </c>
    </row>
    <row r="25" spans="1:21" ht="94.5">
      <c r="A25" s="18"/>
      <c r="B25" s="25" t="str">
        <f>CONCATENATE('Таблица 22'!B125,"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года»)")</f>
        <v>Размещение заказа на выполнение НИОКР по созданию самолёта МС-21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</v>
      </c>
      <c r="C25" s="25" t="str">
        <f>'Таблица 22'!C125</f>
        <v>Министерство промышленности и торговли Российской Федерации</v>
      </c>
      <c r="D25" s="25" t="str">
        <f>'Таблица 22'!D125</f>
        <v>017 020</v>
      </c>
      <c r="E25" s="25" t="str">
        <f>'Таблица 22'!E125</f>
        <v>04 11</v>
      </c>
      <c r="F25" s="25" t="str">
        <f>'Таблица 22'!F125</f>
        <v>х</v>
      </c>
      <c r="G25" s="25">
        <f>'Таблица 22'!G125</f>
        <v>241</v>
      </c>
      <c r="H25" s="30">
        <f>SUM('Таблица 22'!H127:H128)</f>
        <v>0</v>
      </c>
      <c r="I25" s="30">
        <f>SUM('Таблица 22'!I127:I128)</f>
        <v>0</v>
      </c>
      <c r="J25" s="30">
        <f>SUM('Таблица 22'!J127:J128)</f>
        <v>0</v>
      </c>
      <c r="K25" s="30">
        <f>SUM('Таблица 22'!K127:K128)</f>
        <v>3309000</v>
      </c>
      <c r="L25" s="30">
        <f>SUM('Таблица 22'!L127:L128)</f>
        <v>2221000</v>
      </c>
      <c r="M25" s="30">
        <f>SUM('Таблица 22'!M127:M128)</f>
        <v>987000</v>
      </c>
      <c r="N25" s="30">
        <f>SUM('Таблица 22'!N127:N128)</f>
        <v>493000</v>
      </c>
      <c r="O25" s="30">
        <f>SUM('Таблица 22'!O127:O128)</f>
        <v>0</v>
      </c>
      <c r="P25" s="30">
        <f>SUM('Таблица 22'!P127:P128)</f>
        <v>0</v>
      </c>
      <c r="Q25" s="30">
        <f>SUM('Таблица 22'!Q127:Q128)</f>
        <v>0</v>
      </c>
      <c r="R25" s="30">
        <f>SUM('Таблица 22'!R127:R128)</f>
        <v>0</v>
      </c>
      <c r="S25" s="30">
        <f>SUM('Таблица 22'!S127:S128)</f>
        <v>0</v>
      </c>
      <c r="T25" s="30">
        <f>SUM('Таблица 22'!T127:T128)</f>
        <v>0</v>
      </c>
      <c r="U25" s="89">
        <f t="shared" si="6"/>
        <v>7010000</v>
      </c>
    </row>
    <row r="26" spans="1:21" ht="105.75" customHeight="1">
      <c r="A26" s="18"/>
      <c r="B26" s="25" t="str">
        <f>CONCATENATE('Таблица 22'!B135,"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года»)")</f>
        <v>Размещение заказа на выполнение НИОКР по созданию композитного крыла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</v>
      </c>
      <c r="C26" s="25" t="str">
        <f>'Таблица 22'!C135</f>
        <v>Министерство промышленности и торговли Российской Федерации</v>
      </c>
      <c r="D26" s="25" t="str">
        <f>'Таблица 22'!D135</f>
        <v>017 020</v>
      </c>
      <c r="E26" s="25" t="str">
        <f>'Таблица 22'!E135</f>
        <v>04 11</v>
      </c>
      <c r="F26" s="25" t="str">
        <f>'Таблица 22'!F135</f>
        <v>х</v>
      </c>
      <c r="G26" s="25">
        <f>'Таблица 22'!G135</f>
        <v>241</v>
      </c>
      <c r="H26" s="30">
        <f>SUM('Таблица 22'!H137:H138)</f>
        <v>0</v>
      </c>
      <c r="I26" s="30">
        <f>SUM('Таблица 22'!I137:I138)</f>
        <v>0</v>
      </c>
      <c r="J26" s="30">
        <f>SUM('Таблица 22'!J137:J138)</f>
        <v>0</v>
      </c>
      <c r="K26" s="30">
        <f>SUM('Таблица 22'!K137:K138)</f>
        <v>1500000</v>
      </c>
      <c r="L26" s="30">
        <f>SUM('Таблица 22'!L137:L138)</f>
        <v>1075000</v>
      </c>
      <c r="M26" s="30">
        <f>SUM('Таблица 22'!M137:M138)</f>
        <v>1075000</v>
      </c>
      <c r="N26" s="30">
        <f>SUM('Таблица 22'!N137:N138)</f>
        <v>1075000</v>
      </c>
      <c r="O26" s="30">
        <f>SUM('Таблица 22'!O137:O138)</f>
        <v>1075000</v>
      </c>
      <c r="P26" s="30">
        <f>SUM('Таблица 22'!P137:P138)</f>
        <v>1075000</v>
      </c>
      <c r="Q26" s="30">
        <f>SUM('Таблица 22'!Q137:Q138)</f>
        <v>0</v>
      </c>
      <c r="R26" s="30">
        <f>SUM('Таблица 22'!R137:R138)</f>
        <v>0</v>
      </c>
      <c r="S26" s="30">
        <f>SUM('Таблица 22'!S137:S138)</f>
        <v>0</v>
      </c>
      <c r="T26" s="30">
        <f>SUM('Таблица 22'!T137:T138)</f>
        <v>0</v>
      </c>
      <c r="U26" s="89">
        <f t="shared" si="6"/>
        <v>6875000</v>
      </c>
    </row>
    <row r="27" spans="1:21" ht="57" customHeight="1">
      <c r="A27" s="18"/>
      <c r="B27" s="25" t="str">
        <f>'Таблица 22'!B95</f>
        <v>Предоставление компаниям отрасли самолетостроения бюджетных инвестиций с целью технического перевооружения для создания композитного крыла</v>
      </c>
      <c r="C27" s="25" t="str">
        <f>'Таблица 22'!C95</f>
        <v>Министерство промышленности и торговли Российской Федерации</v>
      </c>
      <c r="D27" s="25" t="str">
        <f>'Таблица 22'!D95</f>
        <v>017 020</v>
      </c>
      <c r="E27" s="25" t="str">
        <f>'Таблица 22'!E95</f>
        <v>04 11</v>
      </c>
      <c r="F27" s="25" t="str">
        <f>'Таблица 22'!F95</f>
        <v>х</v>
      </c>
      <c r="G27" s="25">
        <f>'Таблица 22'!G95</f>
        <v>241</v>
      </c>
      <c r="H27" s="30">
        <f>SUM('Таблица 22'!H97:H99)</f>
        <v>0</v>
      </c>
      <c r="I27" s="30">
        <f>SUM('Таблица 22'!I97:I99)</f>
        <v>0</v>
      </c>
      <c r="J27" s="30">
        <f>SUM('Таблица 22'!J97:J99)</f>
        <v>0</v>
      </c>
      <c r="K27" s="30">
        <f>SUM('Таблица 22'!K97:K99)</f>
        <v>0</v>
      </c>
      <c r="L27" s="30">
        <f>SUM('Таблица 22'!L97:L99)</f>
        <v>425000</v>
      </c>
      <c r="M27" s="30">
        <f>SUM('Таблица 22'!M97:M99)</f>
        <v>925000</v>
      </c>
      <c r="N27" s="30">
        <f>SUM('Таблица 22'!N97:N99)</f>
        <v>925000</v>
      </c>
      <c r="O27" s="30">
        <f>SUM('Таблица 22'!O97:O99)</f>
        <v>925000</v>
      </c>
      <c r="P27" s="30">
        <f>SUM('Таблица 22'!P97:P99)</f>
        <v>0</v>
      </c>
      <c r="Q27" s="30">
        <f>SUM('Таблица 22'!Q97:Q99)</f>
        <v>0</v>
      </c>
      <c r="R27" s="30">
        <f>SUM('Таблица 22'!R97:R99)</f>
        <v>0</v>
      </c>
      <c r="S27" s="30">
        <f>SUM('Таблица 22'!S97:S99)</f>
        <v>0</v>
      </c>
      <c r="T27" s="30">
        <f>SUM('Таблица 22'!T97:T99)</f>
        <v>0</v>
      </c>
      <c r="U27" s="89">
        <f t="shared" si="6"/>
        <v>3200000</v>
      </c>
    </row>
    <row r="28" spans="1:21" ht="78.75">
      <c r="A28" s="18"/>
      <c r="B28" s="25" t="str">
        <f>'Таблица 22'!B145</f>
        <v>Размещение заказа на выполнение НИР по разработке широкофюзеляжного самолёта
(мероприятие финансируется через Подпрограмму "Авиационная наука и технологии")</v>
      </c>
      <c r="C28" s="25" t="str">
        <f>'Таблица 22'!C145</f>
        <v>Министерство промышленности и торговли Российской Федерации</v>
      </c>
      <c r="D28" s="25" t="str">
        <f>'Таблица 22'!D145</f>
        <v>017 020</v>
      </c>
      <c r="E28" s="25" t="str">
        <f>'Таблица 22'!E145</f>
        <v>04 11</v>
      </c>
      <c r="F28" s="25" t="str">
        <f>'Таблица 22'!F145</f>
        <v>х</v>
      </c>
      <c r="G28" s="25">
        <f>'Таблица 22'!G145</f>
        <v>241</v>
      </c>
      <c r="H28" s="30">
        <f>SUM('Таблица 22'!H145)</f>
        <v>0</v>
      </c>
      <c r="I28" s="30">
        <f>SUM('Таблица 22'!I145)</f>
        <v>0</v>
      </c>
      <c r="J28" s="30">
        <f>SUM('Таблица 22'!J145)</f>
        <v>0</v>
      </c>
      <c r="K28" s="30">
        <f>SUM('Таблица 22'!K145)</f>
        <v>0</v>
      </c>
      <c r="L28" s="30">
        <f>SUM('Таблица 22'!L145)</f>
        <v>0</v>
      </c>
      <c r="M28" s="30">
        <f>SUM('Таблица 22'!M145)</f>
        <v>0</v>
      </c>
      <c r="N28" s="30">
        <f>SUM('Таблица 22'!N145)</f>
        <v>0</v>
      </c>
      <c r="O28" s="30">
        <f>SUM('Таблица 22'!O145)</f>
        <v>0</v>
      </c>
      <c r="P28" s="30">
        <f>SUM('Таблица 22'!P145)</f>
        <v>0</v>
      </c>
      <c r="Q28" s="30">
        <f>SUM('Таблица 22'!Q145)</f>
        <v>0</v>
      </c>
      <c r="R28" s="30">
        <f>SUM('Таблица 22'!R145)</f>
        <v>0</v>
      </c>
      <c r="S28" s="30">
        <f>SUM('Таблица 22'!S145)</f>
        <v>0</v>
      </c>
      <c r="T28" s="30">
        <f>SUM('Таблица 22'!T145)</f>
        <v>0</v>
      </c>
      <c r="U28" s="89">
        <f t="shared" si="6"/>
        <v>0</v>
      </c>
    </row>
    <row r="29" spans="1:21" ht="42.75" customHeight="1">
      <c r="A29" s="18"/>
      <c r="B29" s="23" t="str">
        <f>'Таблица 22'!B180</f>
        <v>Субсидия на возмещение производителям части затрат на производство ВС (Ан-148, SSJ-100, Ту-204,214)</v>
      </c>
      <c r="C29" s="25" t="str">
        <f>'Таблица 22'!C180</f>
        <v>Министерство промышленности и торговли Российской Федерации</v>
      </c>
      <c r="D29" s="25" t="str">
        <f>'Таблица 22'!D180</f>
        <v>х</v>
      </c>
      <c r="E29" s="25" t="str">
        <f>'Таблица 22'!E180</f>
        <v>х</v>
      </c>
      <c r="F29" s="25" t="str">
        <f>'Таблица 22'!F180</f>
        <v>х</v>
      </c>
      <c r="G29" s="23" t="str">
        <f>'Таблица 22'!G180</f>
        <v>х</v>
      </c>
      <c r="H29" s="30">
        <f>SUM('Таблица 22'!H182)</f>
        <v>0</v>
      </c>
      <c r="I29" s="30">
        <f>SUM('Таблица 22'!I182)</f>
        <v>0</v>
      </c>
      <c r="J29" s="30">
        <f>SUM('Таблица 22'!J182)</f>
        <v>0</v>
      </c>
      <c r="K29" s="30">
        <f>SUM('Таблица 22'!K182)</f>
        <v>1630000</v>
      </c>
      <c r="L29" s="30">
        <f>SUM('Таблица 22'!L182)</f>
        <v>6700000</v>
      </c>
      <c r="M29" s="30">
        <f>SUM('Таблица 22'!M182)</f>
        <v>7170000</v>
      </c>
      <c r="N29" s="30">
        <f>SUM('Таблица 22'!N182)</f>
        <v>2730000</v>
      </c>
      <c r="O29" s="30">
        <f>SUM('Таблица 22'!O182)</f>
        <v>915000</v>
      </c>
      <c r="P29" s="30">
        <f>SUM('Таблица 22'!P182)</f>
        <v>5000</v>
      </c>
      <c r="Q29" s="30">
        <f>SUM('Таблица 22'!Q182)</f>
        <v>3200000</v>
      </c>
      <c r="R29" s="30">
        <f>SUM('Таблица 22'!R182)</f>
        <v>3600000</v>
      </c>
      <c r="S29" s="30">
        <f>SUM('Таблица 22'!S182)</f>
        <v>2340000</v>
      </c>
      <c r="T29" s="30">
        <f>SUM('Таблица 22'!T182)</f>
        <v>660000</v>
      </c>
      <c r="U29" s="89">
        <f t="shared" si="6"/>
        <v>28950000</v>
      </c>
    </row>
    <row r="30" spans="1:21" ht="78.75">
      <c r="A30" s="105"/>
      <c r="B30" s="23" t="str">
        <f>'Таблица 22'!B105</f>
        <v xml:space="preserve">Предоставление компаниям отрасли самолетостроения бюджетных инвестиций с целью создания сети сервисных центров, оказывающих поддержку по системе 24/365 на глобальном уровне
</v>
      </c>
      <c r="C30" s="25" t="str">
        <f>'Таблица 22'!C105</f>
        <v>Министерство промышленности и торговли Российской Федерации</v>
      </c>
      <c r="D30" s="25" t="str">
        <f>'Таблица 22'!D105</f>
        <v>017 020</v>
      </c>
      <c r="E30" s="25" t="str">
        <f>'Таблица 22'!E105</f>
        <v>04 12</v>
      </c>
      <c r="F30" s="25" t="str">
        <f>'Таблица 22'!F105</f>
        <v>х</v>
      </c>
      <c r="G30" s="23">
        <f>'Таблица 22'!G105</f>
        <v>450</v>
      </c>
      <c r="H30" s="30">
        <f>SUM('Таблица 22'!H107:H108)</f>
        <v>0</v>
      </c>
      <c r="I30" s="30">
        <f>SUM('Таблица 22'!I107:I108)</f>
        <v>0</v>
      </c>
      <c r="J30" s="30">
        <f>SUM('Таблица 22'!J107:J108)</f>
        <v>0</v>
      </c>
      <c r="K30" s="30">
        <f>SUM('Таблица 22'!K107:K108)</f>
        <v>90962</v>
      </c>
      <c r="L30" s="30">
        <f>SUM('Таблица 22'!L107:L108)</f>
        <v>113702</v>
      </c>
      <c r="M30" s="30">
        <f>SUM('Таблица 22'!M107:M108)</f>
        <v>113702</v>
      </c>
      <c r="N30" s="30">
        <f>SUM('Таблица 22'!N107:N108)</f>
        <v>136443</v>
      </c>
      <c r="O30" s="30">
        <f>SUM('Таблица 22'!O107:O108)</f>
        <v>90962</v>
      </c>
      <c r="P30" s="30">
        <f>SUM('Таблица 22'!P107:P108)</f>
        <v>113702</v>
      </c>
      <c r="Q30" s="30">
        <f>SUM('Таблица 22'!Q107:Q108)</f>
        <v>113702</v>
      </c>
      <c r="R30" s="30">
        <f>SUM('Таблица 22'!R107:R108)</f>
        <v>136443</v>
      </c>
      <c r="S30" s="30">
        <f>SUM('Таблица 22'!S107:S108)</f>
        <v>90962</v>
      </c>
      <c r="T30" s="30">
        <f>SUM('Таблица 22'!T107:T108)</f>
        <v>68221</v>
      </c>
      <c r="U30" s="89">
        <f t="shared" si="6"/>
        <v>1068801</v>
      </c>
    </row>
    <row r="31" spans="1:21" s="20" customFormat="1">
      <c r="A31" s="104" t="s">
        <v>207</v>
      </c>
      <c r="B31" s="16" t="s">
        <v>190</v>
      </c>
      <c r="C31" s="16" t="s">
        <v>7</v>
      </c>
      <c r="D31" s="236" t="s">
        <v>117</v>
      </c>
      <c r="E31" s="236" t="s">
        <v>117</v>
      </c>
      <c r="F31" s="236" t="s">
        <v>117</v>
      </c>
      <c r="G31" s="236" t="s">
        <v>117</v>
      </c>
      <c r="H31" s="241">
        <f t="shared" ref="H31:T31" si="7">SUM(H32:H42)</f>
        <v>0</v>
      </c>
      <c r="I31" s="241">
        <f t="shared" si="7"/>
        <v>0</v>
      </c>
      <c r="J31" s="241">
        <f t="shared" si="7"/>
        <v>0</v>
      </c>
      <c r="K31" s="241">
        <f t="shared" si="7"/>
        <v>4365997.5636418629</v>
      </c>
      <c r="L31" s="241">
        <f t="shared" si="7"/>
        <v>5497955.5</v>
      </c>
      <c r="M31" s="241">
        <f t="shared" si="7"/>
        <v>7491890.5</v>
      </c>
      <c r="N31" s="241">
        <f t="shared" si="7"/>
        <v>5849531</v>
      </c>
      <c r="O31" s="241">
        <f t="shared" si="7"/>
        <v>8411750</v>
      </c>
      <c r="P31" s="241">
        <f t="shared" si="7"/>
        <v>4648307.5</v>
      </c>
      <c r="Q31" s="241">
        <f t="shared" si="7"/>
        <v>1000574</v>
      </c>
      <c r="R31" s="241">
        <f t="shared" si="7"/>
        <v>1216107</v>
      </c>
      <c r="S31" s="241">
        <f t="shared" si="7"/>
        <v>1532813</v>
      </c>
      <c r="T31" s="241">
        <f t="shared" si="7"/>
        <v>1732307</v>
      </c>
      <c r="U31" s="241">
        <f t="shared" si="6"/>
        <v>41747233.063641861</v>
      </c>
    </row>
    <row r="32" spans="1:21" ht="78.75">
      <c r="A32" s="18"/>
      <c r="B32" s="25" t="str">
        <f>'Таблица 22'!B203</f>
        <v xml:space="preserve">Предоставление ОАО «Вертолёты России» бюджетных инвестиций с целью оптимизации и модернизация активов ОАО «Вертолёты России» и системы управления </v>
      </c>
      <c r="C32" s="25" t="str">
        <f>'Таблица 22'!C203</f>
        <v>Министерство промышленности и торговли Российской Федерации</v>
      </c>
      <c r="D32" s="25" t="str">
        <f>'Таблица 22'!D203</f>
        <v>017 020</v>
      </c>
      <c r="E32" s="25" t="str">
        <f>'Таблица 22'!E203</f>
        <v>04 12</v>
      </c>
      <c r="F32" s="25" t="str">
        <f>'Таблица 22'!F203</f>
        <v>х</v>
      </c>
      <c r="G32" s="25">
        <f>'Таблица 22'!G203</f>
        <v>450</v>
      </c>
      <c r="H32" s="30">
        <f>'Таблица 22'!H204</f>
        <v>0</v>
      </c>
      <c r="I32" s="30">
        <f>'Таблица 22'!I204</f>
        <v>0</v>
      </c>
      <c r="J32" s="30">
        <f>'Таблица 22'!J204</f>
        <v>0</v>
      </c>
      <c r="K32" s="30">
        <f>'Таблица 22'!K204</f>
        <v>0</v>
      </c>
      <c r="L32" s="30">
        <f>'Таблица 22'!L204</f>
        <v>0</v>
      </c>
      <c r="M32" s="30">
        <f>'Таблица 22'!M204</f>
        <v>0</v>
      </c>
      <c r="N32" s="30">
        <f>'Таблица 22'!N204</f>
        <v>0</v>
      </c>
      <c r="O32" s="30">
        <f>'Таблица 22'!O204</f>
        <v>0</v>
      </c>
      <c r="P32" s="30">
        <f>'Таблица 22'!P204</f>
        <v>0</v>
      </c>
      <c r="Q32" s="30">
        <f>'Таблица 22'!Q204</f>
        <v>0</v>
      </c>
      <c r="R32" s="30">
        <f>'Таблица 22'!R204</f>
        <v>0</v>
      </c>
      <c r="S32" s="30">
        <f>'Таблица 22'!S204</f>
        <v>0</v>
      </c>
      <c r="T32" s="30">
        <f>'Таблица 22'!T204</f>
        <v>0</v>
      </c>
      <c r="U32" s="89">
        <f t="shared" si="6"/>
        <v>0</v>
      </c>
    </row>
    <row r="33" spans="1:21" ht="78.75">
      <c r="A33" s="18"/>
      <c r="B33" s="25" t="str">
        <f>'Таблица 22'!B264</f>
        <v xml:space="preserve">Предоставление субсидий компаниям отрасли вертолетостроения в целях возмещения затрат на повышение энергоэффективности предприятий
</v>
      </c>
      <c r="C33" s="25" t="str">
        <f>'Таблица 22'!C264</f>
        <v>Министерство промышленности и торговли Российской Федерации</v>
      </c>
      <c r="D33" s="25" t="str">
        <f>'Таблица 22'!D264</f>
        <v>017 020</v>
      </c>
      <c r="E33" s="25" t="str">
        <f>'Таблица 22'!E264</f>
        <v>04 12</v>
      </c>
      <c r="F33" s="25" t="str">
        <f>'Таблица 22'!F264</f>
        <v>х</v>
      </c>
      <c r="G33" s="25">
        <f>'Таблица 22'!G264</f>
        <v>810</v>
      </c>
      <c r="H33" s="30">
        <f>'Таблица 22'!H265</f>
        <v>0</v>
      </c>
      <c r="I33" s="30">
        <f>'Таблица 22'!I265</f>
        <v>0</v>
      </c>
      <c r="J33" s="30">
        <f>'Таблица 22'!J265</f>
        <v>0</v>
      </c>
      <c r="K33" s="30">
        <f>'Таблица 22'!K265</f>
        <v>250000</v>
      </c>
      <c r="L33" s="30">
        <f>'Таблица 22'!L265</f>
        <v>250000</v>
      </c>
      <c r="M33" s="30">
        <f>'Таблица 22'!M265</f>
        <v>250000</v>
      </c>
      <c r="N33" s="30">
        <f>'Таблица 22'!N265</f>
        <v>0</v>
      </c>
      <c r="O33" s="30">
        <f>'Таблица 22'!O265</f>
        <v>0</v>
      </c>
      <c r="P33" s="30">
        <f>'Таблица 22'!P265</f>
        <v>0</v>
      </c>
      <c r="Q33" s="30">
        <f>'Таблица 22'!Q265</f>
        <v>0</v>
      </c>
      <c r="R33" s="30">
        <f>'Таблица 22'!R265</f>
        <v>0</v>
      </c>
      <c r="S33" s="30">
        <f>'Таблица 22'!S265</f>
        <v>0</v>
      </c>
      <c r="T33" s="30">
        <f>'Таблица 22'!T265</f>
        <v>0</v>
      </c>
      <c r="U33" s="89">
        <f t="shared" si="6"/>
        <v>750000</v>
      </c>
    </row>
    <row r="34" spans="1:21" ht="78.75">
      <c r="A34" s="18"/>
      <c r="B34" s="25" t="str">
        <f>'Таблица 22'!B274</f>
        <v>Предоставление субсидий компаниям отрасли вертолетостроения в целях возмещения затрат на оказание технической помощи</v>
      </c>
      <c r="C34" s="25" t="str">
        <f>'Таблица 22'!C264</f>
        <v>Министерство промышленности и торговли Российской Федерации</v>
      </c>
      <c r="D34" s="25" t="str">
        <f>'Таблица 22'!D264</f>
        <v>017 020</v>
      </c>
      <c r="E34" s="25" t="str">
        <f>'Таблица 22'!E264</f>
        <v>04 12</v>
      </c>
      <c r="F34" s="25" t="str">
        <f>'Таблица 22'!F264</f>
        <v>х</v>
      </c>
      <c r="G34" s="25">
        <f>'Таблица 22'!G264</f>
        <v>810</v>
      </c>
      <c r="H34" s="30">
        <f>'Таблица 22'!H275</f>
        <v>0</v>
      </c>
      <c r="I34" s="30">
        <f>'Таблица 22'!I275</f>
        <v>0</v>
      </c>
      <c r="J34" s="30">
        <f>'Таблица 22'!J275</f>
        <v>0</v>
      </c>
      <c r="K34" s="30">
        <f>'Таблица 22'!K275</f>
        <v>45000</v>
      </c>
      <c r="L34" s="30">
        <f>'Таблица 22'!L275</f>
        <v>45000</v>
      </c>
      <c r="M34" s="30">
        <f>'Таблица 22'!M275</f>
        <v>45000</v>
      </c>
      <c r="N34" s="30">
        <f>'Таблица 22'!N275</f>
        <v>45000</v>
      </c>
      <c r="O34" s="30">
        <f>'Таблица 22'!O275</f>
        <v>45000</v>
      </c>
      <c r="P34" s="30">
        <f>'Таблица 22'!P275</f>
        <v>45000</v>
      </c>
      <c r="Q34" s="30">
        <f>'Таблица 22'!Q275</f>
        <v>0</v>
      </c>
      <c r="R34" s="30">
        <f>'Таблица 22'!R275</f>
        <v>0</v>
      </c>
      <c r="S34" s="30">
        <f>'Таблица 22'!S275</f>
        <v>0</v>
      </c>
      <c r="T34" s="30">
        <f>'Таблица 22'!T275</f>
        <v>0</v>
      </c>
      <c r="U34" s="89">
        <f t="shared" si="6"/>
        <v>270000</v>
      </c>
    </row>
    <row r="35" spans="1:21" ht="78.75">
      <c r="A35" s="18"/>
      <c r="B35" s="25" t="str">
        <f>'Таблица 22'!B213</f>
        <v>Предоставление компаниям отрасли вертолетостроения бюджетных инвестиций с целью развития технологий управления жизненным циклом вертолётов (Программа PLM)</v>
      </c>
      <c r="C35" s="25" t="str">
        <f>'Таблица 22'!C213</f>
        <v>Министерство промышленности и торговли Российской Федерации</v>
      </c>
      <c r="D35" s="25" t="str">
        <f>'Таблица 22'!D213</f>
        <v>017 020</v>
      </c>
      <c r="E35" s="25" t="str">
        <f>'Таблица 22'!E213</f>
        <v>04 12</v>
      </c>
      <c r="F35" s="25" t="str">
        <f>'Таблица 22'!F213</f>
        <v>х</v>
      </c>
      <c r="G35" s="25">
        <f>'Таблица 22'!G213</f>
        <v>450</v>
      </c>
      <c r="H35" s="30">
        <f>'Таблица 22'!H214</f>
        <v>0</v>
      </c>
      <c r="I35" s="30">
        <f>'Таблица 22'!I214</f>
        <v>0</v>
      </c>
      <c r="J35" s="30">
        <f>'Таблица 22'!J214</f>
        <v>0</v>
      </c>
      <c r="K35" s="30">
        <f>'Таблица 22'!K214</f>
        <v>110860</v>
      </c>
      <c r="L35" s="30">
        <f>'Таблица 22'!L214</f>
        <v>217560</v>
      </c>
      <c r="M35" s="30">
        <f>'Таблица 22'!M214</f>
        <v>123980</v>
      </c>
      <c r="N35" s="30">
        <f>'Таблица 22'!N214</f>
        <v>92120</v>
      </c>
      <c r="O35" s="30">
        <f>'Таблица 22'!O214</f>
        <v>11920</v>
      </c>
      <c r="P35" s="30">
        <f>'Таблица 22'!P214</f>
        <v>11920</v>
      </c>
      <c r="Q35" s="30">
        <f>'Таблица 22'!Q214</f>
        <v>11920</v>
      </c>
      <c r="R35" s="30">
        <f>'Таблица 22'!R214</f>
        <v>11920</v>
      </c>
      <c r="S35" s="30">
        <f>'Таблица 22'!S214</f>
        <v>0</v>
      </c>
      <c r="T35" s="30">
        <f>'Таблица 22'!T214</f>
        <v>0</v>
      </c>
      <c r="U35" s="89">
        <f t="shared" si="6"/>
        <v>592200</v>
      </c>
    </row>
    <row r="36" spans="1:21" ht="78.75">
      <c r="A36" s="18"/>
      <c r="B36" s="25" t="str">
        <f>'Таблица 22'!B284</f>
        <v>Предоставление субсидий предприятиям отрасли вертолетостроения в целях возмещения затрат на продвижение вертолетов Ми-38, Ка-62, ПСВ (перспективный скоростной вертолёт)</v>
      </c>
      <c r="C36" s="25" t="str">
        <f>'Таблица 22'!C284</f>
        <v>Министерство промышленности и торговли Российской Федерации</v>
      </c>
      <c r="D36" s="25" t="str">
        <f>'Таблица 22'!D284</f>
        <v>017 020</v>
      </c>
      <c r="E36" s="25" t="str">
        <f>'Таблица 22'!E284</f>
        <v>04 12</v>
      </c>
      <c r="F36" s="25" t="str">
        <f>'Таблица 22'!F284</f>
        <v>х</v>
      </c>
      <c r="G36" s="25">
        <f>'Таблица 22'!G284</f>
        <v>810</v>
      </c>
      <c r="H36" s="30">
        <f>'Таблица 22'!H285</f>
        <v>0</v>
      </c>
      <c r="I36" s="30">
        <f>'Таблица 22'!I285</f>
        <v>0</v>
      </c>
      <c r="J36" s="30">
        <f>'Таблица 22'!J285</f>
        <v>0</v>
      </c>
      <c r="K36" s="30">
        <f>'Таблица 22'!K285</f>
        <v>381024.5</v>
      </c>
      <c r="L36" s="30">
        <f>'Таблица 22'!L285</f>
        <v>485395.5</v>
      </c>
      <c r="M36" s="30">
        <f>'Таблица 22'!M285</f>
        <v>572910.5</v>
      </c>
      <c r="N36" s="30">
        <f>'Таблица 22'!N285</f>
        <v>612411</v>
      </c>
      <c r="O36" s="30">
        <f>'Таблица 22'!O285</f>
        <v>687830</v>
      </c>
      <c r="P36" s="30">
        <f>'Таблица 22'!P285</f>
        <v>811387.5</v>
      </c>
      <c r="Q36" s="30">
        <f>'Таблица 22'!Q285</f>
        <v>988654</v>
      </c>
      <c r="R36" s="30">
        <f>'Таблица 22'!R285</f>
        <v>1204187</v>
      </c>
      <c r="S36" s="30">
        <f>'Таблица 22'!S285</f>
        <v>1532813</v>
      </c>
      <c r="T36" s="30">
        <f>'Таблица 22'!T285</f>
        <v>1732307</v>
      </c>
      <c r="U36" s="89">
        <f t="shared" si="6"/>
        <v>9008920</v>
      </c>
    </row>
    <row r="37" spans="1:21" ht="102.75" customHeight="1">
      <c r="A37" s="18"/>
      <c r="B37" s="25" t="str">
        <f>CONCATENATE('Таблица 22'!B233, "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года»)")</f>
        <v>Размещение заказа на выполнение НИОКР по вертолету Ми-38  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</v>
      </c>
      <c r="C37" s="25" t="str">
        <f>'Таблица 22'!C233</f>
        <v>Министерство промышленности и торговли Российской Федерации</v>
      </c>
      <c r="D37" s="25" t="str">
        <f>'Таблица 22'!D233</f>
        <v>017 020</v>
      </c>
      <c r="E37" s="25" t="str">
        <f>'Таблица 22'!E233</f>
        <v>04 11</v>
      </c>
      <c r="F37" s="25" t="str">
        <f>'Таблица 22'!F233</f>
        <v>х</v>
      </c>
      <c r="G37" s="25">
        <f>'Таблица 22'!G233</f>
        <v>241</v>
      </c>
      <c r="H37" s="30">
        <f>SUM('Таблица 22'!H235:H236)</f>
        <v>0</v>
      </c>
      <c r="I37" s="30">
        <f>SUM('Таблица 22'!I235:I236)</f>
        <v>0</v>
      </c>
      <c r="J37" s="30">
        <f>SUM('Таблица 22'!J235:J236)</f>
        <v>0</v>
      </c>
      <c r="K37" s="30">
        <f>SUM('Таблица 22'!K235:K236)</f>
        <v>174210</v>
      </c>
      <c r="L37" s="30">
        <f>SUM('Таблица 22'!L235:L236)</f>
        <v>0</v>
      </c>
      <c r="M37" s="30">
        <f>SUM('Таблица 22'!M235:M236)</f>
        <v>0</v>
      </c>
      <c r="N37" s="30">
        <f>SUM('Таблица 22'!N235:N236)</f>
        <v>0</v>
      </c>
      <c r="O37" s="30">
        <f>SUM('Таблица 22'!O235:O236)</f>
        <v>0</v>
      </c>
      <c r="P37" s="30">
        <f>SUM('Таблица 22'!P235:P236)</f>
        <v>0</v>
      </c>
      <c r="Q37" s="30">
        <f>SUM('Таблица 22'!Q235:Q236)</f>
        <v>0</v>
      </c>
      <c r="R37" s="30">
        <f>SUM('Таблица 22'!R235:R236)</f>
        <v>0</v>
      </c>
      <c r="S37" s="30">
        <f>SUM('Таблица 22'!S235:S236)</f>
        <v>0</v>
      </c>
      <c r="T37" s="30">
        <f>SUM('Таблица 22'!T235:T236)</f>
        <v>0</v>
      </c>
      <c r="U37" s="89">
        <f t="shared" si="6"/>
        <v>174210</v>
      </c>
    </row>
    <row r="38" spans="1:21" ht="108" customHeight="1">
      <c r="A38" s="18"/>
      <c r="B38" s="25" t="str">
        <f>CONCATENATE('Таблица 22'!B243,"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года»)")</f>
        <v>Размещение заказа на выполнение НИОКР по вертолету Ка-62 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</v>
      </c>
      <c r="C38" s="25" t="str">
        <f>'Таблица 22'!C243</f>
        <v>Министерство промышленности и торговли Российской Федерации</v>
      </c>
      <c r="D38" s="25" t="str">
        <f>'Таблица 22'!D243</f>
        <v>017 020</v>
      </c>
      <c r="E38" s="25" t="str">
        <f>'Таблица 22'!E243</f>
        <v>04 11</v>
      </c>
      <c r="F38" s="25" t="str">
        <f>'Таблица 22'!F243</f>
        <v>х</v>
      </c>
      <c r="G38" s="25">
        <f>'Таблица 22'!G243</f>
        <v>241</v>
      </c>
      <c r="H38" s="30">
        <f>SUM('Таблица 22'!H245:H246)</f>
        <v>0</v>
      </c>
      <c r="I38" s="30">
        <f>SUM('Таблица 22'!I245:I246)</f>
        <v>0</v>
      </c>
      <c r="J38" s="30">
        <f>SUM('Таблица 22'!J245:J246)</f>
        <v>0</v>
      </c>
      <c r="K38" s="30">
        <f>SUM('Таблица 22'!K245:K246)</f>
        <v>0</v>
      </c>
      <c r="L38" s="30">
        <f>SUM('Таблица 22'!L245:L246)</f>
        <v>0</v>
      </c>
      <c r="M38" s="30">
        <f>SUM('Таблица 22'!M245:M246)</f>
        <v>0</v>
      </c>
      <c r="N38" s="30">
        <f>SUM('Таблица 22'!N245:N246)</f>
        <v>0</v>
      </c>
      <c r="O38" s="30">
        <f>SUM('Таблица 22'!O245:O246)</f>
        <v>0</v>
      </c>
      <c r="P38" s="30">
        <f>SUM('Таблица 22'!P245:P246)</f>
        <v>0</v>
      </c>
      <c r="Q38" s="30">
        <f>SUM('Таблица 22'!Q245:Q246)</f>
        <v>0</v>
      </c>
      <c r="R38" s="30">
        <f>SUM('Таблица 22'!R245:R246)</f>
        <v>0</v>
      </c>
      <c r="S38" s="30">
        <f>SUM('Таблица 22'!S245:S246)</f>
        <v>0</v>
      </c>
      <c r="T38" s="30">
        <f>SUM('Таблица 22'!T245:T246)</f>
        <v>0</v>
      </c>
      <c r="U38" s="89">
        <f t="shared" si="6"/>
        <v>0</v>
      </c>
    </row>
    <row r="39" spans="1:21" ht="140.25" customHeight="1">
      <c r="A39" s="18"/>
      <c r="B39" s="25" t="str">
        <f>CONCATENATE('Таблица 22'!B253,"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года»)")</f>
        <v>Размещение заказа на выполнение НИОКР по  перспективному скоростному вертолету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</v>
      </c>
      <c r="C39" s="25" t="str">
        <f>'Таблица 22'!C253</f>
        <v>Министерство промышленности и торговли Российской Федерации</v>
      </c>
      <c r="D39" s="25" t="str">
        <f>'Таблица 22'!D253</f>
        <v>017 020</v>
      </c>
      <c r="E39" s="25" t="str">
        <f>'Таблица 22'!E253</f>
        <v>04 11</v>
      </c>
      <c r="F39" s="25" t="str">
        <f>'Таблица 22'!F253</f>
        <v>х</v>
      </c>
      <c r="G39" s="25">
        <f>'Таблица 22'!G253</f>
        <v>241</v>
      </c>
      <c r="H39" s="30">
        <f>SUM('Таблица 22'!H255:H256)</f>
        <v>0</v>
      </c>
      <c r="I39" s="30">
        <f>SUM('Таблица 22'!I255:I256)</f>
        <v>0</v>
      </c>
      <c r="J39" s="30">
        <f>SUM('Таблица 22'!J255:J256)</f>
        <v>0</v>
      </c>
      <c r="K39" s="30">
        <f>SUM('Таблица 22'!K255:K256)</f>
        <v>3404903.0636418634</v>
      </c>
      <c r="L39" s="30">
        <f>SUM('Таблица 22'!L255:L256)</f>
        <v>4500000</v>
      </c>
      <c r="M39" s="30">
        <f>SUM('Таблица 22'!M255:M256)</f>
        <v>6500000</v>
      </c>
      <c r="N39" s="30">
        <f>SUM('Таблица 22'!N255:N256)</f>
        <v>5100000</v>
      </c>
      <c r="O39" s="30">
        <f>SUM('Таблица 22'!O255:O256)</f>
        <v>3887000</v>
      </c>
      <c r="P39" s="30">
        <f>SUM('Таблица 22'!P255:P256)</f>
        <v>0</v>
      </c>
      <c r="Q39" s="30">
        <f>SUM('Таблица 22'!Q255:Q256)</f>
        <v>0</v>
      </c>
      <c r="R39" s="30">
        <f>SUM('Таблица 22'!R255:R256)</f>
        <v>0</v>
      </c>
      <c r="S39" s="30">
        <f>SUM('Таблица 22'!S255:S256)</f>
        <v>0</v>
      </c>
      <c r="T39" s="30">
        <f>SUM('Таблица 22'!T255:T256)</f>
        <v>0</v>
      </c>
      <c r="U39" s="89">
        <f t="shared" si="6"/>
        <v>23391903.063641861</v>
      </c>
    </row>
    <row r="40" spans="1:21" ht="78.75">
      <c r="A40" s="18"/>
      <c r="B40" s="25" t="str">
        <f>'Таблица 22'!B263</f>
        <v>Размещение заказа на выполнение НИОКР по перспективным вертолётам
(мероприятие финансируется через Подпрограмму "Авиационная наука и технологии")</v>
      </c>
      <c r="C40" s="25" t="str">
        <f>'Таблица 22'!C263</f>
        <v>Министерство промышленности и торговли Российской Федерации</v>
      </c>
      <c r="D40" s="25" t="str">
        <f>'Таблица 22'!D263</f>
        <v>017 020</v>
      </c>
      <c r="E40" s="25" t="str">
        <f>'Таблица 22'!E263</f>
        <v xml:space="preserve">04 11
</v>
      </c>
      <c r="F40" s="25" t="str">
        <f>'Таблица 22'!F263</f>
        <v>х</v>
      </c>
      <c r="G40" s="25">
        <f>'Таблица 22'!G263</f>
        <v>241</v>
      </c>
      <c r="H40" s="30">
        <f>SUM('Таблица 22'!H263)</f>
        <v>0</v>
      </c>
      <c r="I40" s="30">
        <f>SUM('Таблица 22'!I263)</f>
        <v>0</v>
      </c>
      <c r="J40" s="30">
        <f>SUM('Таблица 22'!J263)</f>
        <v>0</v>
      </c>
      <c r="K40" s="30">
        <f>SUM('Таблица 22'!K263)</f>
        <v>0</v>
      </c>
      <c r="L40" s="30">
        <f>SUM('Таблица 22'!L263)</f>
        <v>0</v>
      </c>
      <c r="M40" s="30">
        <f>SUM('Таблица 22'!M263)</f>
        <v>0</v>
      </c>
      <c r="N40" s="30">
        <f>SUM('Таблица 22'!N263)</f>
        <v>0</v>
      </c>
      <c r="O40" s="30">
        <f>SUM('Таблица 22'!O263)</f>
        <v>0</v>
      </c>
      <c r="P40" s="30">
        <f>SUM('Таблица 22'!P263)</f>
        <v>0</v>
      </c>
      <c r="Q40" s="30">
        <f>SUM('Таблица 22'!Q263)</f>
        <v>0</v>
      </c>
      <c r="R40" s="30">
        <f>SUM('Таблица 22'!R263)</f>
        <v>0</v>
      </c>
      <c r="S40" s="30">
        <f>SUM('Таблица 22'!S263)</f>
        <v>0</v>
      </c>
      <c r="T40" s="30">
        <f>SUM('Таблица 22'!T263)</f>
        <v>0</v>
      </c>
      <c r="U40" s="89">
        <f t="shared" si="6"/>
        <v>0</v>
      </c>
    </row>
    <row r="41" spans="1:21" ht="78.75">
      <c r="A41" s="18"/>
      <c r="B41" s="25" t="str">
        <f>'Таблица 22'!B294</f>
        <v xml:space="preserve">Государственные гарантии Российской Федерации лизинговым компаниям по остаточной стоимости отечественных воздушных судов
</v>
      </c>
      <c r="C41" s="25" t="str">
        <f>'Таблица 22'!C294</f>
        <v>Министерство промышленности и торговли Российской Федерации</v>
      </c>
      <c r="D41" s="25" t="str">
        <f>'Таблица 22'!D294</f>
        <v>017 020</v>
      </c>
      <c r="E41" s="25" t="str">
        <f>'Таблица 22'!E294</f>
        <v>х</v>
      </c>
      <c r="F41" s="25" t="str">
        <f>'Таблица 22'!F294</f>
        <v>х</v>
      </c>
      <c r="G41" s="25" t="str">
        <f>'Таблица 22'!G294</f>
        <v>х</v>
      </c>
      <c r="H41" s="30">
        <f>SUM('Таблица 22'!H296:H298)</f>
        <v>0</v>
      </c>
      <c r="I41" s="30">
        <f>SUM('Таблица 22'!I296:I298)</f>
        <v>0</v>
      </c>
      <c r="J41" s="30">
        <f>SUM('Таблица 22'!J296:J298)</f>
        <v>0</v>
      </c>
      <c r="K41" s="30">
        <f>SUM('Таблица 22'!K296:K298)</f>
        <v>0</v>
      </c>
      <c r="L41" s="30">
        <f>SUM('Таблица 22'!L296:L298)</f>
        <v>0</v>
      </c>
      <c r="M41" s="30">
        <f>SUM('Таблица 22'!M296:M298)</f>
        <v>0</v>
      </c>
      <c r="N41" s="30">
        <f>SUM('Таблица 22'!N296:N298)</f>
        <v>0</v>
      </c>
      <c r="O41" s="30">
        <f>SUM('Таблица 22'!O296:O298)</f>
        <v>3779999.9999999995</v>
      </c>
      <c r="P41" s="30">
        <f>SUM('Таблица 22'!P296:P298)</f>
        <v>3779999.9999999995</v>
      </c>
      <c r="Q41" s="30">
        <f>SUM('Таблица 22'!Q296:Q298)</f>
        <v>0</v>
      </c>
      <c r="R41" s="30">
        <f>SUM('Таблица 22'!R296:R298)</f>
        <v>0</v>
      </c>
      <c r="S41" s="30">
        <f>SUM('Таблица 22'!S296:S298)</f>
        <v>0</v>
      </c>
      <c r="T41" s="30">
        <f>SUM('Таблица 22'!T296:T298)</f>
        <v>0</v>
      </c>
      <c r="U41" s="89">
        <f t="shared" si="6"/>
        <v>7559999.9999999991</v>
      </c>
    </row>
    <row r="42" spans="1:21" ht="78.75">
      <c r="A42" s="18"/>
      <c r="B42" s="25" t="str">
        <f>'Таблица 22'!B223</f>
        <v>Предоставление компаниям отрасли вертолетостроения бюджетных инвестиций с целью создания сети сервисных центров, оказывающих поддержку по системе 24/365 на глобальном уровне</v>
      </c>
      <c r="C42" s="25" t="str">
        <f>'Таблица 22'!C223</f>
        <v>Министерство промышленности и торговли Российской Федерации</v>
      </c>
      <c r="D42" s="25" t="str">
        <f>'Таблица 22'!D223</f>
        <v>017 020</v>
      </c>
      <c r="E42" s="25" t="str">
        <f>'Таблица 22'!E223</f>
        <v>04 12</v>
      </c>
      <c r="F42" s="25" t="str">
        <f>'Таблица 22'!F223</f>
        <v>х</v>
      </c>
      <c r="G42" s="25">
        <f>'Таблица 22'!G223</f>
        <v>450</v>
      </c>
      <c r="H42" s="30">
        <f>SUM('Таблица 22'!H225:H227)</f>
        <v>0</v>
      </c>
      <c r="I42" s="30">
        <f>SUM('Таблица 22'!I225:I227)</f>
        <v>0</v>
      </c>
      <c r="J42" s="30">
        <f>SUM('Таблица 22'!J225:J227)</f>
        <v>0</v>
      </c>
      <c r="K42" s="30">
        <f>SUM('Таблица 22'!K225:K227)</f>
        <v>0</v>
      </c>
      <c r="L42" s="30">
        <f>SUM('Таблица 22'!L225:L227)</f>
        <v>0</v>
      </c>
      <c r="M42" s="30">
        <f>SUM('Таблица 22'!M225:M227)</f>
        <v>0</v>
      </c>
      <c r="N42" s="30">
        <f>SUM('Таблица 22'!N225:N227)</f>
        <v>0</v>
      </c>
      <c r="O42" s="30">
        <f>SUM('Таблица 22'!O225:O227)</f>
        <v>0</v>
      </c>
      <c r="P42" s="30">
        <f>SUM('Таблица 22'!P225:P227)</f>
        <v>0</v>
      </c>
      <c r="Q42" s="30">
        <f>SUM('Таблица 22'!Q225:Q227)</f>
        <v>0</v>
      </c>
      <c r="R42" s="30">
        <f>SUM('Таблица 22'!R225:R227)</f>
        <v>0</v>
      </c>
      <c r="S42" s="30">
        <f>SUM('Таблица 22'!S225:S227)</f>
        <v>0</v>
      </c>
      <c r="T42" s="30">
        <f>SUM('Таблица 22'!T225:T227)</f>
        <v>0</v>
      </c>
      <c r="U42" s="89">
        <f t="shared" si="6"/>
        <v>0</v>
      </c>
    </row>
    <row r="43" spans="1:21" s="20" customFormat="1">
      <c r="A43" s="104" t="s">
        <v>206</v>
      </c>
      <c r="B43" s="16" t="s">
        <v>205</v>
      </c>
      <c r="C43" s="16" t="s">
        <v>7</v>
      </c>
      <c r="D43" s="236" t="s">
        <v>117</v>
      </c>
      <c r="E43" s="236" t="s">
        <v>117</v>
      </c>
      <c r="F43" s="236" t="s">
        <v>117</v>
      </c>
      <c r="G43" s="236" t="s">
        <v>117</v>
      </c>
      <c r="H43" s="241">
        <f t="shared" ref="H43:T43" si="8">SUM(H44:H61)</f>
        <v>2205149</v>
      </c>
      <c r="I43" s="241">
        <f t="shared" si="8"/>
        <v>1860006.2</v>
      </c>
      <c r="J43" s="241">
        <f t="shared" si="8"/>
        <v>525700</v>
      </c>
      <c r="K43" s="241">
        <f t="shared" si="8"/>
        <v>22237001.822174475</v>
      </c>
      <c r="L43" s="241">
        <f t="shared" si="8"/>
        <v>22542289.748948835</v>
      </c>
      <c r="M43" s="241">
        <f t="shared" si="8"/>
        <v>22944344.689907316</v>
      </c>
      <c r="N43" s="241">
        <f t="shared" si="8"/>
        <v>15251751.176223263</v>
      </c>
      <c r="O43" s="241">
        <f t="shared" si="8"/>
        <v>14415958.486764267</v>
      </c>
      <c r="P43" s="241">
        <f t="shared" si="8"/>
        <v>11996629.954793844</v>
      </c>
      <c r="Q43" s="241">
        <f t="shared" si="8"/>
        <v>9795696.9936703201</v>
      </c>
      <c r="R43" s="241">
        <f t="shared" si="8"/>
        <v>5283453.0178742688</v>
      </c>
      <c r="S43" s="241">
        <f t="shared" si="8"/>
        <v>3780748.2019982599</v>
      </c>
      <c r="T43" s="241">
        <f t="shared" si="8"/>
        <v>1280000</v>
      </c>
      <c r="U43" s="241">
        <f t="shared" si="6"/>
        <v>134118729.29235484</v>
      </c>
    </row>
    <row r="44" spans="1:21" ht="78.75">
      <c r="A44" s="18"/>
      <c r="B44" s="25" t="str">
        <f>'Таблица 22'!B314</f>
        <v xml:space="preserve">Предоставление ОАО «ОДК» бюджетных инвестиций с целью оптимизации и модернизации активов и системы управления
</v>
      </c>
      <c r="C44" s="25" t="str">
        <f>'Таблица 22'!C314</f>
        <v>Министерство промышленности и торговли Российской Федерации</v>
      </c>
      <c r="D44" s="25" t="str">
        <f>'Таблица 22'!D314</f>
        <v>017 020</v>
      </c>
      <c r="E44" s="25" t="str">
        <f>'Таблица 22'!E314</f>
        <v>04 12</v>
      </c>
      <c r="F44" s="25" t="str">
        <f>'Таблица 22'!F314</f>
        <v>х</v>
      </c>
      <c r="G44" s="25">
        <f>'Таблица 22'!G314</f>
        <v>450</v>
      </c>
      <c r="H44" s="30">
        <f>'Таблица 22'!H315</f>
        <v>0</v>
      </c>
      <c r="I44" s="30">
        <f>'Таблица 22'!I315</f>
        <v>0</v>
      </c>
      <c r="J44" s="30">
        <f>'Таблица 22'!J315</f>
        <v>0</v>
      </c>
      <c r="K44" s="30">
        <f>'Таблица 22'!K315</f>
        <v>0</v>
      </c>
      <c r="L44" s="30">
        <f>'Таблица 22'!L315</f>
        <v>0</v>
      </c>
      <c r="M44" s="30">
        <f>'Таблица 22'!M315</f>
        <v>0</v>
      </c>
      <c r="N44" s="30">
        <f>'Таблица 22'!N315</f>
        <v>0</v>
      </c>
      <c r="O44" s="30">
        <f>'Таблица 22'!O315</f>
        <v>0</v>
      </c>
      <c r="P44" s="30">
        <f>'Таблица 22'!P315</f>
        <v>0</v>
      </c>
      <c r="Q44" s="30">
        <f>'Таблица 22'!Q315</f>
        <v>0</v>
      </c>
      <c r="R44" s="30">
        <f>'Таблица 22'!R315</f>
        <v>0</v>
      </c>
      <c r="S44" s="30">
        <f>'Таблица 22'!S315</f>
        <v>0</v>
      </c>
      <c r="T44" s="30">
        <f>'Таблица 22'!T315</f>
        <v>0</v>
      </c>
      <c r="U44" s="89">
        <f t="shared" si="6"/>
        <v>0</v>
      </c>
    </row>
    <row r="45" spans="1:21" ht="94.5">
      <c r="A45" s="18"/>
      <c r="B45" s="25" t="str">
        <f>'Таблица 22'!B363</f>
        <v xml:space="preserve">Предоставление субсидий компаниям отрасли двигателестроения  в целях возмещения затрат 
на повышение энергоэффективности предприятий
</v>
      </c>
      <c r="C45" s="25" t="str">
        <f>'Таблица 22'!C363</f>
        <v>Министерство промышленности и торговли Российской Федерации</v>
      </c>
      <c r="D45" s="25" t="str">
        <f>'Таблица 22'!D363</f>
        <v>017 020</v>
      </c>
      <c r="E45" s="25" t="str">
        <f>'Таблица 22'!E363</f>
        <v>04 12</v>
      </c>
      <c r="F45" s="25" t="str">
        <f>'Таблица 22'!F363</f>
        <v>х</v>
      </c>
      <c r="G45" s="25">
        <f>'Таблица 22'!G363</f>
        <v>810</v>
      </c>
      <c r="H45" s="30">
        <f>SUM('Таблица 22'!H365:H367)</f>
        <v>0</v>
      </c>
      <c r="I45" s="30">
        <f>SUM('Таблица 22'!I365:I367)</f>
        <v>0</v>
      </c>
      <c r="J45" s="30">
        <f>SUM('Таблица 22'!J365:J367)</f>
        <v>0</v>
      </c>
      <c r="K45" s="30">
        <f>SUM('Таблица 22'!K365:K367)</f>
        <v>250000</v>
      </c>
      <c r="L45" s="30">
        <f>SUM('Таблица 22'!L365:L367)</f>
        <v>250000</v>
      </c>
      <c r="M45" s="30">
        <f>SUM('Таблица 22'!M365:M367)</f>
        <v>250000</v>
      </c>
      <c r="N45" s="30">
        <f>SUM('Таблица 22'!N365:N367)</f>
        <v>0</v>
      </c>
      <c r="O45" s="30">
        <f>SUM('Таблица 22'!O365:O367)</f>
        <v>0</v>
      </c>
      <c r="P45" s="30">
        <f>SUM('Таблица 22'!P365:P367)</f>
        <v>0</v>
      </c>
      <c r="Q45" s="30">
        <f>SUM('Таблица 22'!Q365:Q367)</f>
        <v>0</v>
      </c>
      <c r="R45" s="30">
        <f>SUM('Таблица 22'!R365:R367)</f>
        <v>0</v>
      </c>
      <c r="S45" s="30">
        <f>SUM('Таблица 22'!S365:S367)</f>
        <v>0</v>
      </c>
      <c r="T45" s="30">
        <f>SUM('Таблица 22'!T365:T367)</f>
        <v>0</v>
      </c>
      <c r="U45" s="89">
        <f t="shared" si="6"/>
        <v>750000</v>
      </c>
    </row>
    <row r="46" spans="1:21" ht="78.75">
      <c r="A46" s="18"/>
      <c r="B46" s="25" t="str">
        <f>'Таблица 22'!B373</f>
        <v xml:space="preserve">Предоставление субсидий компаниям отрасли двигателестроения  в целях возмещения затрат 
на оказание технической помощи
</v>
      </c>
      <c r="C46" s="25" t="str">
        <f>'Таблица 22'!C373</f>
        <v>Министерство промышленности и торговли Российской Федерации</v>
      </c>
      <c r="D46" s="25" t="str">
        <f>'Таблица 22'!D373</f>
        <v>017 020</v>
      </c>
      <c r="E46" s="25" t="str">
        <f>'Таблица 22'!E373</f>
        <v>04 12</v>
      </c>
      <c r="F46" s="25" t="str">
        <f>'Таблица 22'!F373</f>
        <v>х</v>
      </c>
      <c r="G46" s="25">
        <f>'Таблица 22'!G373</f>
        <v>810</v>
      </c>
      <c r="H46" s="30">
        <f>SUM('Таблица 22'!H375:H377)</f>
        <v>0</v>
      </c>
      <c r="I46" s="30">
        <f>SUM('Таблица 22'!I375:I377)</f>
        <v>0</v>
      </c>
      <c r="J46" s="30">
        <f>SUM('Таблица 22'!J375:J377)</f>
        <v>0</v>
      </c>
      <c r="K46" s="30">
        <f>SUM('Таблица 22'!K375:K377)</f>
        <v>45000</v>
      </c>
      <c r="L46" s="30">
        <f>SUM('Таблица 22'!L375:L377)</f>
        <v>45000</v>
      </c>
      <c r="M46" s="30">
        <f>SUM('Таблица 22'!M375:M377)</f>
        <v>45000</v>
      </c>
      <c r="N46" s="30">
        <f>SUM('Таблица 22'!N375:N377)</f>
        <v>45000</v>
      </c>
      <c r="O46" s="30">
        <f>SUM('Таблица 22'!O375:O377)</f>
        <v>45000</v>
      </c>
      <c r="P46" s="30">
        <f>SUM('Таблица 22'!P375:P377)</f>
        <v>45000</v>
      </c>
      <c r="Q46" s="30">
        <f>SUM('Таблица 22'!Q375:Q377)</f>
        <v>0</v>
      </c>
      <c r="R46" s="30">
        <f>SUM('Таблица 22'!R375:R377)</f>
        <v>0</v>
      </c>
      <c r="S46" s="30">
        <f>SUM('Таблица 22'!S375:S377)</f>
        <v>0</v>
      </c>
      <c r="T46" s="30">
        <f>SUM('Таблица 22'!T375:T377)</f>
        <v>0</v>
      </c>
      <c r="U46" s="89">
        <f t="shared" si="6"/>
        <v>270000</v>
      </c>
    </row>
    <row r="47" spans="1:21" ht="78.75">
      <c r="A47" s="18"/>
      <c r="B47" s="25" t="str">
        <f>'Таблица 22'!B324</f>
        <v>Взнос в уставный капитал ОАО "ОПК "Оборонпром" в целях реализации инвестиционного проекта переноса производственных мощностей из г. Москвы в г. Уфу в рамках стратегии ОДК</v>
      </c>
      <c r="C47" s="25" t="str">
        <f>'Таблица 22'!C324</f>
        <v>Министерство промышленности и торговли Российской Федерации</v>
      </c>
      <c r="D47" s="25" t="str">
        <f>'Таблица 22'!D324</f>
        <v>х</v>
      </c>
      <c r="E47" s="25" t="str">
        <f>'Таблица 22'!E324</f>
        <v>х</v>
      </c>
      <c r="F47" s="25" t="str">
        <f>'Таблица 22'!F324</f>
        <v>х</v>
      </c>
      <c r="G47" s="25" t="str">
        <f>'Таблица 22'!G324</f>
        <v>х</v>
      </c>
      <c r="H47" s="30">
        <f>'Таблица 22'!H325</f>
        <v>0</v>
      </c>
      <c r="I47" s="30">
        <f>'Таблица 22'!I325</f>
        <v>0</v>
      </c>
      <c r="J47" s="30">
        <f>'Таблица 22'!J325</f>
        <v>0</v>
      </c>
      <c r="K47" s="30">
        <f>'Таблица 22'!K325</f>
        <v>4000000</v>
      </c>
      <c r="L47" s="30">
        <f>'Таблица 22'!L325</f>
        <v>4000000</v>
      </c>
      <c r="M47" s="30">
        <f>'Таблица 22'!M325</f>
        <v>4000000</v>
      </c>
      <c r="N47" s="30">
        <f>'Таблица 22'!N325</f>
        <v>0</v>
      </c>
      <c r="O47" s="30">
        <f>'Таблица 22'!O325</f>
        <v>0</v>
      </c>
      <c r="P47" s="30">
        <f>'Таблица 22'!P325</f>
        <v>0</v>
      </c>
      <c r="Q47" s="30">
        <f>'Таблица 22'!Q325</f>
        <v>0</v>
      </c>
      <c r="R47" s="30">
        <f>'Таблица 22'!R325</f>
        <v>0</v>
      </c>
      <c r="S47" s="30">
        <f>'Таблица 22'!S325</f>
        <v>0</v>
      </c>
      <c r="T47" s="30">
        <f>'Таблица 22'!T325</f>
        <v>0</v>
      </c>
      <c r="U47" s="89">
        <f t="shared" si="6"/>
        <v>12000000</v>
      </c>
    </row>
    <row r="48" spans="1:21" ht="78.75">
      <c r="A48" s="18"/>
      <c r="B48" s="25" t="str">
        <f>'Таблица 22'!B327</f>
        <v>Предоставление компаниям отрасли двигателестроения бюджетных инвестиций с целью подготовки к выходу предприятий на мировой рынок в качестве поставщиков 2–4-го уровня</v>
      </c>
      <c r="C48" s="25" t="str">
        <f>'Таблица 22'!C327</f>
        <v>Министерство промышленности и торговли Российской Федерации</v>
      </c>
      <c r="D48" s="25" t="str">
        <f>'Таблица 22'!D327</f>
        <v>017 020</v>
      </c>
      <c r="E48" s="25" t="str">
        <f>'Таблица 22'!E327</f>
        <v xml:space="preserve">04 11
</v>
      </c>
      <c r="F48" s="25" t="str">
        <f>'Таблица 22'!F327</f>
        <v>х</v>
      </c>
      <c r="G48" s="25">
        <f>'Таблица 22'!G327</f>
        <v>450</v>
      </c>
      <c r="H48" s="108">
        <f>'Таблица 22'!H328</f>
        <v>0</v>
      </c>
      <c r="I48" s="108">
        <f>'Таблица 22'!I328</f>
        <v>0</v>
      </c>
      <c r="J48" s="108">
        <f>'Таблица 22'!J328</f>
        <v>0</v>
      </c>
      <c r="K48" s="108">
        <f>'Таблица 22'!K328</f>
        <v>2676847.6145114596</v>
      </c>
      <c r="L48" s="108">
        <f>'Таблица 22'!L328</f>
        <v>3376152.7703150143</v>
      </c>
      <c r="M48" s="108">
        <f>'Таблица 22'!M328</f>
        <v>4136010.152473398</v>
      </c>
      <c r="N48" s="108">
        <f>'Таблица 22'!N328</f>
        <v>1498768.4658700344</v>
      </c>
      <c r="O48" s="108">
        <f>'Таблица 22'!O328</f>
        <v>520203.33391863608</v>
      </c>
      <c r="P48" s="108">
        <f>'Таблица 22'!P328</f>
        <v>544060.08057332365</v>
      </c>
      <c r="Q48" s="108">
        <f>'Таблица 22'!Q328</f>
        <v>408199.34319433046</v>
      </c>
      <c r="R48" s="108">
        <f>'Таблица 22'!R328</f>
        <v>306431.16882858897</v>
      </c>
      <c r="S48" s="108">
        <f>'Таблица 22'!S328</f>
        <v>0</v>
      </c>
      <c r="T48" s="108">
        <f>'Таблица 22'!T328</f>
        <v>0</v>
      </c>
      <c r="U48" s="89">
        <f t="shared" si="6"/>
        <v>13466672.929684786</v>
      </c>
    </row>
    <row r="49" spans="1:21" ht="78.75">
      <c r="A49" s="18"/>
      <c r="B49" s="25" t="str">
        <f>'Таблица 22'!B383</f>
        <v xml:space="preserve">Предоставление субсидий компаниям отрасли двигателестроения в целях возмещения затрат 
на сертификацию производственных процессов и продукции
</v>
      </c>
      <c r="C49" s="25" t="str">
        <f>'Таблица 22'!C383</f>
        <v>Министерство промышленности и торговли Российской Федерации</v>
      </c>
      <c r="D49" s="25" t="str">
        <f>'Таблица 22'!D383</f>
        <v>017 020</v>
      </c>
      <c r="E49" s="25" t="str">
        <f>'Таблица 22'!E383</f>
        <v>04 12</v>
      </c>
      <c r="F49" s="25" t="str">
        <f>'Таблица 22'!F383</f>
        <v>х</v>
      </c>
      <c r="G49" s="25">
        <f>'Таблица 22'!G383</f>
        <v>810</v>
      </c>
      <c r="H49" s="108">
        <f>'Таблица 22'!H384</f>
        <v>0</v>
      </c>
      <c r="I49" s="108">
        <f>'Таблица 22'!I384</f>
        <v>0</v>
      </c>
      <c r="J49" s="108">
        <f>'Таблица 22'!J384</f>
        <v>0</v>
      </c>
      <c r="K49" s="108">
        <f>'Таблица 22'!K384</f>
        <v>225000</v>
      </c>
      <c r="L49" s="108">
        <f>'Таблица 22'!L384</f>
        <v>290000</v>
      </c>
      <c r="M49" s="108">
        <f>'Таблица 22'!M384</f>
        <v>345000</v>
      </c>
      <c r="N49" s="108">
        <f>'Таблица 22'!N384</f>
        <v>405000</v>
      </c>
      <c r="O49" s="108">
        <f>'Таблица 22'!O384</f>
        <v>0</v>
      </c>
      <c r="P49" s="108">
        <f>'Таблица 22'!P384</f>
        <v>0</v>
      </c>
      <c r="Q49" s="108">
        <f>'Таблица 22'!Q384</f>
        <v>0</v>
      </c>
      <c r="R49" s="108">
        <f>'Таблица 22'!R384</f>
        <v>0</v>
      </c>
      <c r="S49" s="108">
        <f>'Таблица 22'!S384</f>
        <v>0</v>
      </c>
      <c r="T49" s="108">
        <f>'Таблица 22'!T384</f>
        <v>0</v>
      </c>
      <c r="U49" s="89">
        <f t="shared" si="6"/>
        <v>1265000</v>
      </c>
    </row>
    <row r="50" spans="1:21" ht="78.75">
      <c r="A50" s="18"/>
      <c r="B50" s="25" t="str">
        <f>'Таблица 22'!B352</f>
        <v xml:space="preserve">Размещение  заказа на выполнение НИОКР по созданию продукции второй очереди ключевых компетенций 
</v>
      </c>
      <c r="C50" s="25" t="str">
        <f>'Таблица 22'!C352</f>
        <v>Министерство промышленности и торговли Российской Федерации</v>
      </c>
      <c r="D50" s="25" t="str">
        <f>'Таблица 22'!D352</f>
        <v>017 020</v>
      </c>
      <c r="E50" s="25" t="str">
        <f>'Таблица 22'!E352</f>
        <v xml:space="preserve">04 11
</v>
      </c>
      <c r="F50" s="25" t="str">
        <f>'Таблица 22'!F352</f>
        <v>х</v>
      </c>
      <c r="G50" s="25">
        <f>'Таблица 22'!G352</f>
        <v>241</v>
      </c>
      <c r="H50" s="108">
        <f>'Таблица 22'!H353</f>
        <v>0</v>
      </c>
      <c r="I50" s="108">
        <f>'Таблица 22'!I353</f>
        <v>0</v>
      </c>
      <c r="J50" s="108">
        <f>'Таблица 22'!J353</f>
        <v>0</v>
      </c>
      <c r="K50" s="108">
        <f>'Таблица 22'!K353</f>
        <v>0</v>
      </c>
      <c r="L50" s="108">
        <f>'Таблица 22'!L353</f>
        <v>340000</v>
      </c>
      <c r="M50" s="108">
        <f>'Таблица 22'!M353</f>
        <v>410000</v>
      </c>
      <c r="N50" s="108">
        <f>'Таблица 22'!N353</f>
        <v>510000</v>
      </c>
      <c r="O50" s="108">
        <f>'Таблица 22'!O353</f>
        <v>580000</v>
      </c>
      <c r="P50" s="108">
        <f>'Таблица 22'!P353</f>
        <v>0</v>
      </c>
      <c r="Q50" s="108">
        <f>'Таблица 22'!Q353</f>
        <v>0</v>
      </c>
      <c r="R50" s="108">
        <f>'Таблица 22'!R353</f>
        <v>0</v>
      </c>
      <c r="S50" s="108">
        <f>'Таблица 22'!S353</f>
        <v>0</v>
      </c>
      <c r="T50" s="108">
        <f>'Таблица 22'!T353</f>
        <v>0</v>
      </c>
      <c r="U50" s="89">
        <f t="shared" si="6"/>
        <v>1840000</v>
      </c>
    </row>
    <row r="51" spans="1:21" ht="121.5" customHeight="1">
      <c r="A51" s="18"/>
      <c r="B51" s="25" t="str">
        <f>CONCATENATE('Таблица 22'!B429,"(финансирование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года»)")</f>
        <v>Размещение  заказа на выполнение НИОКР по разработке семейства двигателей ПД-14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</v>
      </c>
      <c r="C51" s="25" t="str">
        <f>'Таблица 22'!C429</f>
        <v>Министерство промышленности и торговли Российской Федерации</v>
      </c>
      <c r="D51" s="25" t="str">
        <f>'Таблица 22'!D429</f>
        <v>017 020</v>
      </c>
      <c r="E51" s="25" t="str">
        <f>'Таблица 22'!E429</f>
        <v>04 11</v>
      </c>
      <c r="F51" s="25" t="str">
        <f>'Таблица 22'!F429</f>
        <v>х</v>
      </c>
      <c r="G51" s="25">
        <f>'Таблица 22'!G429</f>
        <v>241</v>
      </c>
      <c r="H51" s="108">
        <f>SUM('Таблица 22'!H431:H432)</f>
        <v>0</v>
      </c>
      <c r="I51" s="108">
        <f>SUM('Таблица 22'!I431:I432)</f>
        <v>0</v>
      </c>
      <c r="J51" s="108">
        <f>SUM('Таблица 22'!J431:J432)</f>
        <v>0</v>
      </c>
      <c r="K51" s="108">
        <f>SUM('Таблица 22'!K431:K432)</f>
        <v>3427000</v>
      </c>
      <c r="L51" s="108">
        <f>SUM('Таблица 22'!L431:L432)</f>
        <v>5266000</v>
      </c>
      <c r="M51" s="108">
        <f>SUM('Таблица 22'!M431:M432)</f>
        <v>4494000</v>
      </c>
      <c r="N51" s="108">
        <f>SUM('Таблица 22'!N431:N432)</f>
        <v>2700000</v>
      </c>
      <c r="O51" s="108">
        <f>SUM('Таблица 22'!O431:O432)</f>
        <v>621000</v>
      </c>
      <c r="P51" s="108">
        <f>SUM('Таблица 22'!P431:P432)</f>
        <v>0</v>
      </c>
      <c r="Q51" s="108">
        <f>SUM('Таблица 22'!Q431:Q432)</f>
        <v>0</v>
      </c>
      <c r="R51" s="108">
        <f>SUM('Таблица 22'!R431:R432)</f>
        <v>0</v>
      </c>
      <c r="S51" s="108">
        <f>SUM('Таблица 22'!S431:S432)</f>
        <v>0</v>
      </c>
      <c r="T51" s="108">
        <f>SUM('Таблица 22'!T431:T432)</f>
        <v>0</v>
      </c>
      <c r="U51" s="89">
        <f t="shared" si="6"/>
        <v>16508000</v>
      </c>
    </row>
    <row r="52" spans="1:21" ht="78.75">
      <c r="A52" s="18"/>
      <c r="B52" s="25" t="str">
        <f>'Таблица 22'!B414</f>
        <v>Предоставление компаниям отрасли двигателестроения бюджетных инвестиций с целью создания семейства двигателей ПД-14</v>
      </c>
      <c r="C52" s="25" t="str">
        <f>'Таблица 22'!C414</f>
        <v>Министерство промышленности и торговли Российской Федерации</v>
      </c>
      <c r="D52" s="25" t="str">
        <f>'Таблица 22'!D414</f>
        <v>017 020</v>
      </c>
      <c r="E52" s="25" t="str">
        <f>'Таблица 22'!E414</f>
        <v>04 12</v>
      </c>
      <c r="F52" s="25" t="str">
        <f>'Таблица 22'!F414</f>
        <v>х</v>
      </c>
      <c r="G52" s="25">
        <f>'Таблица 22'!G414</f>
        <v>450</v>
      </c>
      <c r="H52" s="108">
        <f>'Таблица 22'!H415</f>
        <v>0</v>
      </c>
      <c r="I52" s="108">
        <f>'Таблица 22'!I415</f>
        <v>0</v>
      </c>
      <c r="J52" s="108">
        <f>'Таблица 22'!J415</f>
        <v>0</v>
      </c>
      <c r="K52" s="108">
        <f>'Таблица 22'!K415</f>
        <v>5503000</v>
      </c>
      <c r="L52" s="108">
        <f>'Таблица 22'!L415</f>
        <v>2838000</v>
      </c>
      <c r="M52" s="108">
        <f>'Таблица 22'!M415</f>
        <v>2893000</v>
      </c>
      <c r="N52" s="108">
        <f>'Таблица 22'!N415</f>
        <v>2901000</v>
      </c>
      <c r="O52" s="108">
        <f>'Таблица 22'!O415</f>
        <v>4544000</v>
      </c>
      <c r="P52" s="108">
        <f>'Таблица 22'!P415</f>
        <v>4304000</v>
      </c>
      <c r="Q52" s="108">
        <f>'Таблица 22'!Q415</f>
        <v>3909000</v>
      </c>
      <c r="R52" s="108">
        <f>'Таблица 22'!R415</f>
        <v>809000</v>
      </c>
      <c r="S52" s="108">
        <f>'Таблица 22'!S415</f>
        <v>297000</v>
      </c>
      <c r="T52" s="108">
        <f>'Таблица 22'!T415</f>
        <v>107000</v>
      </c>
      <c r="U52" s="89">
        <f t="shared" si="6"/>
        <v>28105000</v>
      </c>
    </row>
    <row r="53" spans="1:21" ht="122.25" customHeight="1">
      <c r="A53" s="18"/>
      <c r="B53" s="25" t="str">
        <f>'Таблица 22'!B424</f>
        <v>Предоставление ОАО "ОПК "Оборонпром" бюджетных инвестиций с целью уплаты купонного дохода по облигационным займам, привлекаемым ОАО «ОПК «Оборонпром», с предоставлением государственных гарантий РФ на финансирование работ, связанных с реализацией проекта создания перспективных двигателей для гражданской авиации ПД-14, ПД-14А, ПД-14М, ПД-10</v>
      </c>
      <c r="C53" s="25" t="str">
        <f>'Таблица 22'!C424</f>
        <v>Министерство промышленности и торговли Российской Федерации</v>
      </c>
      <c r="D53" s="25" t="str">
        <f>'Таблица 22'!D424</f>
        <v>017 020</v>
      </c>
      <c r="E53" s="25" t="str">
        <f>'Таблица 22'!E424</f>
        <v>04 12</v>
      </c>
      <c r="F53" s="25" t="str">
        <f>'Таблица 22'!F424</f>
        <v>3400210</v>
      </c>
      <c r="G53" s="25" t="str">
        <f>'Таблица 22'!G424</f>
        <v>450</v>
      </c>
      <c r="H53" s="108">
        <f>'Таблица 22'!H427</f>
        <v>329760</v>
      </c>
      <c r="I53" s="108">
        <f>'Таблица 22'!I427</f>
        <v>525726</v>
      </c>
      <c r="J53" s="108">
        <f>'Таблица 22'!J427</f>
        <v>525700</v>
      </c>
      <c r="K53" s="108">
        <f>'Таблица 22'!K427</f>
        <v>728000</v>
      </c>
      <c r="L53" s="108">
        <f>'Таблица 22'!L427</f>
        <v>728000</v>
      </c>
      <c r="M53" s="108">
        <f>'Таблица 22'!M427</f>
        <v>728000</v>
      </c>
      <c r="N53" s="108">
        <f>'Таблица 22'!N427</f>
        <v>728000</v>
      </c>
      <c r="O53" s="108">
        <f>'Таблица 22'!O427</f>
        <v>728000</v>
      </c>
      <c r="P53" s="108">
        <f>'Таблица 22'!P427</f>
        <v>578000</v>
      </c>
      <c r="Q53" s="108">
        <f>'Таблица 22'!Q427</f>
        <v>350000</v>
      </c>
      <c r="R53" s="108">
        <f>'Таблица 22'!R427</f>
        <v>130000</v>
      </c>
      <c r="S53" s="108">
        <f>'Таблица 22'!S427</f>
        <v>33000</v>
      </c>
      <c r="T53" s="108">
        <f>'Таблица 22'!T427</f>
        <v>0</v>
      </c>
      <c r="U53" s="89">
        <f t="shared" si="6"/>
        <v>6112186</v>
      </c>
    </row>
    <row r="54" spans="1:21" ht="78.75">
      <c r="A54" s="18"/>
      <c r="B54" s="25" t="str">
        <f>'Таблица 22'!B459</f>
        <v xml:space="preserve">Размещение заказа на выполнение НИОКР по разработке семейства двигателей для среднего и скоростного вертолётов (финансирование на 2013 год в размере 951 млн. рублей учтено в подпрограмме "Вертолетостроения")
</v>
      </c>
      <c r="C54" s="25" t="str">
        <f>'Таблица 22'!C459</f>
        <v>Министерство промышленности и торговли Российской Федерации</v>
      </c>
      <c r="D54" s="25" t="str">
        <f>'Таблица 22'!D459</f>
        <v>017 020</v>
      </c>
      <c r="E54" s="25" t="str">
        <f>'Таблица 22'!E459</f>
        <v>04 11</v>
      </c>
      <c r="F54" s="25" t="str">
        <f>'Таблица 22'!F459</f>
        <v>х</v>
      </c>
      <c r="G54" s="25">
        <f>'Таблица 22'!G459</f>
        <v>241</v>
      </c>
      <c r="H54" s="108">
        <f>'Таблица 22'!H460</f>
        <v>0</v>
      </c>
      <c r="I54" s="108">
        <f>'Таблица 22'!I460</f>
        <v>0</v>
      </c>
      <c r="J54" s="108">
        <f>'Таблица 22'!J460</f>
        <v>0</v>
      </c>
      <c r="K54" s="108">
        <f>'Таблица 22'!K460</f>
        <v>1756000</v>
      </c>
      <c r="L54" s="108">
        <f>'Таблица 22'!L460</f>
        <v>2568000</v>
      </c>
      <c r="M54" s="108">
        <f>'Таблица 22'!M460</f>
        <v>2117000</v>
      </c>
      <c r="N54" s="108">
        <f>'Таблица 22'!N460</f>
        <v>2247000</v>
      </c>
      <c r="O54" s="108">
        <f>'Таблица 22'!O460</f>
        <v>2298000</v>
      </c>
      <c r="P54" s="108">
        <f>'Таблица 22'!P460</f>
        <v>1624000</v>
      </c>
      <c r="Q54" s="108">
        <f>'Таблица 22'!Q460</f>
        <v>1454000</v>
      </c>
      <c r="R54" s="108">
        <f>'Таблица 22'!R460</f>
        <v>1326000</v>
      </c>
      <c r="S54" s="108">
        <f>'Таблица 22'!S460</f>
        <v>1373000</v>
      </c>
      <c r="T54" s="108">
        <f>'Таблица 22'!T460</f>
        <v>582000</v>
      </c>
      <c r="U54" s="89">
        <f t="shared" si="6"/>
        <v>17345000</v>
      </c>
    </row>
    <row r="55" spans="1:21" ht="78.75">
      <c r="A55" s="18"/>
      <c r="B55" s="25" t="str">
        <f>'Таблица 22'!B449</f>
        <v xml:space="preserve">Предоставление компаниям отрасли двигателестроения бюджетных инвестиций с целью создания семейства двигателей для среднего и скоростного вертолётов
</v>
      </c>
      <c r="C55" s="25" t="str">
        <f>'Таблица 22'!C449</f>
        <v>Министерство промышленности и торговли Российской Федерации</v>
      </c>
      <c r="D55" s="25" t="str">
        <f>'Таблица 22'!D449</f>
        <v>017 020</v>
      </c>
      <c r="E55" s="25" t="str">
        <f>'Таблица 22'!E449</f>
        <v>04 12</v>
      </c>
      <c r="F55" s="25" t="str">
        <f>'Таблица 22'!F449</f>
        <v>х</v>
      </c>
      <c r="G55" s="25">
        <f>'Таблица 22'!G449</f>
        <v>450</v>
      </c>
      <c r="H55" s="30">
        <f>'Таблица 22'!H450</f>
        <v>0</v>
      </c>
      <c r="I55" s="30">
        <f>'Таблица 22'!I450</f>
        <v>0</v>
      </c>
      <c r="J55" s="30">
        <f>'Таблица 22'!J450</f>
        <v>0</v>
      </c>
      <c r="K55" s="30">
        <f>'Таблица 22'!K450</f>
        <v>1000</v>
      </c>
      <c r="L55" s="30">
        <f>'Таблица 22'!L450</f>
        <v>7000</v>
      </c>
      <c r="M55" s="30">
        <f>'Таблица 22'!M450</f>
        <v>84000</v>
      </c>
      <c r="N55" s="30">
        <f>'Таблица 22'!N450</f>
        <v>336000</v>
      </c>
      <c r="O55" s="30">
        <f>'Таблица 22'!O450</f>
        <v>162000</v>
      </c>
      <c r="P55" s="30">
        <f>'Таблица 22'!P450</f>
        <v>43000</v>
      </c>
      <c r="Q55" s="30">
        <f>'Таблица 22'!Q450</f>
        <v>410000</v>
      </c>
      <c r="R55" s="30">
        <f>'Таблица 22'!R450</f>
        <v>769000</v>
      </c>
      <c r="S55" s="30">
        <f>'Таблица 22'!S450</f>
        <v>547000</v>
      </c>
      <c r="T55" s="30">
        <f>'Таблица 22'!T450</f>
        <v>207000</v>
      </c>
      <c r="U55" s="89">
        <f t="shared" si="6"/>
        <v>2566000</v>
      </c>
    </row>
    <row r="56" spans="1:21" ht="78.75">
      <c r="A56" s="18"/>
      <c r="B56" s="25" t="str">
        <f>'Таблица 22'!B479</f>
        <v xml:space="preserve">Предоставление ОАО "ОПК "Оборонпром" бюджетных инвестиций с целью субсидирования стартовых убытков ОАО «НПО «Сатурн» от реализации двигателей SaM146 </v>
      </c>
      <c r="C56" s="25" t="str">
        <f>'Таблица 22'!C479</f>
        <v>Министерство промышленности и торговли Российской Федерации</v>
      </c>
      <c r="D56" s="25" t="str">
        <f>'Таблица 22'!D479</f>
        <v>х</v>
      </c>
      <c r="E56" s="25" t="str">
        <f>'Таблица 22'!E479</f>
        <v>х</v>
      </c>
      <c r="F56" s="25" t="str">
        <f>'Таблица 22'!F479</f>
        <v>х</v>
      </c>
      <c r="G56" s="25" t="str">
        <f>'Таблица 22'!G479</f>
        <v>х</v>
      </c>
      <c r="H56" s="30">
        <f>'Таблица 22'!H482</f>
        <v>938198.2</v>
      </c>
      <c r="I56" s="30">
        <f>'Таблица 22'!I482</f>
        <v>623655.4</v>
      </c>
      <c r="J56" s="30">
        <f>'Таблица 22'!J482</f>
        <v>0</v>
      </c>
      <c r="K56" s="30">
        <f>'Таблица 22'!K482</f>
        <v>0</v>
      </c>
      <c r="L56" s="30">
        <f>'Таблица 22'!L482</f>
        <v>0</v>
      </c>
      <c r="M56" s="30">
        <f>'Таблица 22'!M482</f>
        <v>0</v>
      </c>
      <c r="N56" s="30">
        <f>'Таблица 22'!N482</f>
        <v>0</v>
      </c>
      <c r="O56" s="30">
        <f>'Таблица 22'!O482</f>
        <v>0</v>
      </c>
      <c r="P56" s="30">
        <f>'Таблица 22'!P482</f>
        <v>0</v>
      </c>
      <c r="Q56" s="30">
        <f>'Таблица 22'!Q482</f>
        <v>0</v>
      </c>
      <c r="R56" s="30">
        <f>'Таблица 22'!R482</f>
        <v>0</v>
      </c>
      <c r="S56" s="30">
        <f>'Таблица 22'!S482</f>
        <v>0</v>
      </c>
      <c r="T56" s="30">
        <f>'Таблица 22'!T482</f>
        <v>0</v>
      </c>
      <c r="U56" s="89">
        <f t="shared" si="6"/>
        <v>1561853.6</v>
      </c>
    </row>
    <row r="57" spans="1:21" ht="88.5" customHeight="1">
      <c r="A57" s="18"/>
      <c r="B57" s="25" t="str">
        <f>'Таблица 22'!B484</f>
        <v xml:space="preserve">Предоставление ОАО  «Объединенная промышленная корпорация «Оборонпром» бюджетных инвестиций в целях компенсации процентов по кредиту Внешэкономбанка, привлеченному на рефинансирование кредитного портфеля ОАО "НПО "Сатурн" </v>
      </c>
      <c r="C57" s="25" t="str">
        <f>'Таблица 22'!C484</f>
        <v>Министерство промышленности и торговли Российской Федерации</v>
      </c>
      <c r="D57" s="25" t="str">
        <f>'Таблица 22'!D484</f>
        <v>х</v>
      </c>
      <c r="E57" s="25" t="str">
        <f>'Таблица 22'!E484</f>
        <v>х</v>
      </c>
      <c r="F57" s="25" t="str">
        <f>'Таблица 22'!F484</f>
        <v>х</v>
      </c>
      <c r="G57" s="25" t="str">
        <f>'Таблица 22'!G484</f>
        <v>х</v>
      </c>
      <c r="H57" s="108">
        <f>'Таблица 22'!H487</f>
        <v>292403.59999999998</v>
      </c>
      <c r="I57" s="108">
        <f>'Таблица 22'!I487</f>
        <v>222653.6</v>
      </c>
      <c r="J57" s="108">
        <f>'Таблица 22'!J487</f>
        <v>0</v>
      </c>
      <c r="K57" s="108">
        <f>'Таблица 22'!K487</f>
        <v>1000000</v>
      </c>
      <c r="L57" s="108">
        <f>'Таблица 22'!L487</f>
        <v>1000000</v>
      </c>
      <c r="M57" s="108">
        <f>'Таблица 22'!M487</f>
        <v>1000000</v>
      </c>
      <c r="N57" s="108">
        <f>'Таблица 22'!N487</f>
        <v>1000000</v>
      </c>
      <c r="O57" s="108">
        <f>'Таблица 22'!O487</f>
        <v>1000000</v>
      </c>
      <c r="P57" s="108">
        <f>'Таблица 22'!P487</f>
        <v>1000000</v>
      </c>
      <c r="Q57" s="108">
        <f>'Таблица 22'!Q487</f>
        <v>1000000</v>
      </c>
      <c r="R57" s="108">
        <f>'Таблица 22'!R487</f>
        <v>0</v>
      </c>
      <c r="S57" s="108">
        <f>'Таблица 22'!S487</f>
        <v>0</v>
      </c>
      <c r="T57" s="108">
        <f>'Таблица 22'!T487</f>
        <v>0</v>
      </c>
      <c r="U57" s="89">
        <f t="shared" si="6"/>
        <v>7515057.2000000002</v>
      </c>
    </row>
    <row r="58" spans="1:21" ht="78.75">
      <c r="A58" s="18"/>
      <c r="B58" s="25" t="str">
        <f>'Таблица 22'!B337</f>
        <v>Предоставление ОАО  «Объединенная промышленная корпорация «Оборонпром» бюджетных инвестицей в целях финансирования инвестиционной программы на цели увеличения серийности производства двигателей SaM146</v>
      </c>
      <c r="C58" s="25" t="str">
        <f>'Таблица 22'!C337</f>
        <v>Министерство промышленности и торговли Российской Федерации</v>
      </c>
      <c r="D58" s="25" t="str">
        <f>'Таблица 22'!D337</f>
        <v>х</v>
      </c>
      <c r="E58" s="25" t="str">
        <f>'Таблица 22'!E337</f>
        <v>х</v>
      </c>
      <c r="F58" s="25" t="str">
        <f>'Таблица 22'!F337</f>
        <v>х</v>
      </c>
      <c r="G58" s="25" t="str">
        <f>'Таблица 22'!G337</f>
        <v>х</v>
      </c>
      <c r="H58" s="108">
        <f>'Таблица 22'!H340</f>
        <v>644787.19999999995</v>
      </c>
      <c r="I58" s="108">
        <f>'Таблица 22'!I340</f>
        <v>487971.2</v>
      </c>
      <c r="J58" s="108">
        <f>'Таблица 22'!J340</f>
        <v>0</v>
      </c>
      <c r="K58" s="108">
        <f>'Таблица 22'!K340</f>
        <v>0</v>
      </c>
      <c r="L58" s="108">
        <f>'Таблица 22'!L340</f>
        <v>0</v>
      </c>
      <c r="M58" s="108">
        <f>'Таблица 22'!M340</f>
        <v>0</v>
      </c>
      <c r="N58" s="108">
        <f>'Таблица 22'!N340</f>
        <v>0</v>
      </c>
      <c r="O58" s="108">
        <f>'Таблица 22'!O340</f>
        <v>0</v>
      </c>
      <c r="P58" s="108">
        <f>'Таблица 22'!P340</f>
        <v>0</v>
      </c>
      <c r="Q58" s="108">
        <f>'Таблица 22'!Q340</f>
        <v>0</v>
      </c>
      <c r="R58" s="108">
        <f>'Таблица 22'!R340</f>
        <v>0</v>
      </c>
      <c r="S58" s="108">
        <f>'Таблица 22'!S340</f>
        <v>0</v>
      </c>
      <c r="T58" s="108">
        <f>'Таблица 22'!T340</f>
        <v>0</v>
      </c>
      <c r="U58" s="89">
        <f t="shared" si="6"/>
        <v>1132758.3999999999</v>
      </c>
    </row>
    <row r="59" spans="1:21" ht="78.75">
      <c r="A59" s="18"/>
      <c r="B59" s="25" t="str">
        <f>'Таблица 22'!B362</f>
        <v>Размещение заказа на выполнение НИОКР по созданию двигателей нового поколения для самолётов, вертолётов и БПЛА  (мероприятие финансируется через Подпрограмму "Авиационная наука и технологии")</v>
      </c>
      <c r="C59" s="25" t="str">
        <f>'Таблица 22'!C362</f>
        <v>Министерство промышленности и торговли Российской Федерации</v>
      </c>
      <c r="D59" s="25" t="str">
        <f>'Таблица 22'!D362</f>
        <v>017 020</v>
      </c>
      <c r="E59" s="25" t="str">
        <f>'Таблица 22'!E362</f>
        <v>04 11</v>
      </c>
      <c r="F59" s="25" t="str">
        <f>'Таблица 22'!F362</f>
        <v>х</v>
      </c>
      <c r="G59" s="25">
        <f>'Таблица 22'!G362</f>
        <v>241</v>
      </c>
      <c r="H59" s="108">
        <f>SUM('Таблица 22'!H362)</f>
        <v>0</v>
      </c>
      <c r="I59" s="108">
        <f>SUM('Таблица 22'!I362)</f>
        <v>0</v>
      </c>
      <c r="J59" s="108">
        <f>SUM('Таблица 22'!J362)</f>
        <v>0</v>
      </c>
      <c r="K59" s="108">
        <f>SUM('Таблица 22'!K362)</f>
        <v>0</v>
      </c>
      <c r="L59" s="108">
        <f>SUM('Таблица 22'!L362)</f>
        <v>0</v>
      </c>
      <c r="M59" s="108">
        <f>SUM('Таблица 22'!M362)</f>
        <v>0</v>
      </c>
      <c r="N59" s="108">
        <f>SUM('Таблица 22'!N362)</f>
        <v>0</v>
      </c>
      <c r="O59" s="108">
        <f>SUM('Таблица 22'!O362)</f>
        <v>0</v>
      </c>
      <c r="P59" s="108">
        <f>SUM('Таблица 22'!P362)</f>
        <v>0</v>
      </c>
      <c r="Q59" s="108">
        <f>SUM('Таблица 22'!Q362)</f>
        <v>0</v>
      </c>
      <c r="R59" s="108">
        <f>SUM('Таблица 22'!R362)</f>
        <v>0</v>
      </c>
      <c r="S59" s="108">
        <f>SUM('Таблица 22'!S362)</f>
        <v>0</v>
      </c>
      <c r="T59" s="108">
        <f>SUM('Таблица 22'!T362)</f>
        <v>0</v>
      </c>
      <c r="U59" s="89">
        <f t="shared" si="6"/>
        <v>0</v>
      </c>
    </row>
    <row r="60" spans="1:21" ht="78.75">
      <c r="A60" s="18"/>
      <c r="B60" s="25" t="str">
        <f>'Таблица 22'!B342</f>
        <v xml:space="preserve">Предоставление компаниям отрасли двигателестроения бюджетных инвестиций с целью создания глобальной сети сервисных центров
</v>
      </c>
      <c r="C60" s="25" t="str">
        <f>'Таблица 22'!C342</f>
        <v>Министерство промышленности и торговли Российской Федерации</v>
      </c>
      <c r="D60" s="25" t="str">
        <f>'Таблица 22'!D342</f>
        <v>017 020</v>
      </c>
      <c r="E60" s="25" t="str">
        <f>'Таблица 22'!E342</f>
        <v>04 12</v>
      </c>
      <c r="F60" s="25" t="str">
        <f>'Таблица 22'!F342</f>
        <v>х</v>
      </c>
      <c r="G60" s="25">
        <f>'Таблица 22'!G342</f>
        <v>450</v>
      </c>
      <c r="H60" s="108">
        <f>SUM('Таблица 22'!H344:H346)</f>
        <v>0</v>
      </c>
      <c r="I60" s="108">
        <f>SUM('Таблица 22'!I344:I346)</f>
        <v>0</v>
      </c>
      <c r="J60" s="108">
        <f>SUM('Таблица 22'!J344:J346)</f>
        <v>0</v>
      </c>
      <c r="K60" s="108">
        <f>SUM('Таблица 22'!K344:K346)</f>
        <v>2271000</v>
      </c>
      <c r="L60" s="108">
        <f>SUM('Таблица 22'!L344:L346)</f>
        <v>693000</v>
      </c>
      <c r="M60" s="108">
        <f>SUM('Таблица 22'!M344:M346)</f>
        <v>542000</v>
      </c>
      <c r="N60" s="108">
        <f>SUM('Таблица 22'!N344:N346)</f>
        <v>766000</v>
      </c>
      <c r="O60" s="108">
        <f>SUM('Таблица 22'!O344:O346)</f>
        <v>788000</v>
      </c>
      <c r="P60" s="108">
        <f>SUM('Таблица 22'!P344:P346)</f>
        <v>427000</v>
      </c>
      <c r="Q60" s="108">
        <f>SUM('Таблица 22'!Q344:Q346)</f>
        <v>446000</v>
      </c>
      <c r="R60" s="108">
        <f>SUM('Таблица 22'!R344:R346)</f>
        <v>488000</v>
      </c>
      <c r="S60" s="108">
        <f>SUM('Таблица 22'!S344:S346)</f>
        <v>524000</v>
      </c>
      <c r="T60" s="108">
        <f>SUM('Таблица 22'!T344:T346)</f>
        <v>384000</v>
      </c>
      <c r="U60" s="89">
        <f t="shared" si="6"/>
        <v>7329000</v>
      </c>
    </row>
    <row r="61" spans="1:21" ht="78.75">
      <c r="A61" s="18"/>
      <c r="B61" s="25" t="str">
        <f>'Таблица 22'!B394</f>
        <v xml:space="preserve">Предоставление субсидий компаниям отрасли двигателестроения 
с целью субсидирования первичных продаж новых продуктов
</v>
      </c>
      <c r="C61" s="25" t="str">
        <f>'Таблица 22'!C394</f>
        <v>Министерство промышленности и торговли Российской Федерации</v>
      </c>
      <c r="D61" s="25" t="str">
        <f>'Таблица 22'!D394</f>
        <v>017 020</v>
      </c>
      <c r="E61" s="25" t="str">
        <f>'Таблица 22'!E394</f>
        <v>04 12</v>
      </c>
      <c r="F61" s="25" t="str">
        <f>'Таблица 22'!F394</f>
        <v>х</v>
      </c>
      <c r="G61" s="25">
        <f>'Таблица 22'!G394</f>
        <v>810</v>
      </c>
      <c r="H61" s="108">
        <f>SUM('Таблица 22'!H396:H398)</f>
        <v>0</v>
      </c>
      <c r="I61" s="108">
        <f>SUM('Таблица 22'!I396:I398)</f>
        <v>0</v>
      </c>
      <c r="J61" s="108">
        <f>SUM('Таблица 22'!J396:J398)</f>
        <v>0</v>
      </c>
      <c r="K61" s="108">
        <f>SUM('Таблица 22'!K396:K398)</f>
        <v>354154.207663015</v>
      </c>
      <c r="L61" s="108">
        <f>SUM('Таблица 22'!L396:L398)</f>
        <v>1141136.9786338201</v>
      </c>
      <c r="M61" s="108">
        <f>SUM('Таблица 22'!M396:M398)</f>
        <v>1900334.5374339202</v>
      </c>
      <c r="N61" s="108">
        <f>SUM('Таблица 22'!N396:N398)</f>
        <v>2114982.7103532297</v>
      </c>
      <c r="O61" s="108">
        <f>SUM('Таблица 22'!O396:O398)</f>
        <v>3129755.15284563</v>
      </c>
      <c r="P61" s="108">
        <f>SUM('Таблица 22'!P396:P398)</f>
        <v>3431569.8742205198</v>
      </c>
      <c r="Q61" s="108">
        <f>SUM('Таблица 22'!Q396:Q398)</f>
        <v>1818497.65047599</v>
      </c>
      <c r="R61" s="108">
        <f>SUM('Таблица 22'!R396:R398)</f>
        <v>1455021.8490456801</v>
      </c>
      <c r="S61" s="108">
        <f>SUM('Таблица 22'!S396:S398)</f>
        <v>1006748.20199826</v>
      </c>
      <c r="T61" s="108">
        <f>SUM('Таблица 22'!T396:T398)</f>
        <v>0</v>
      </c>
      <c r="U61" s="89">
        <f t="shared" si="6"/>
        <v>16352201.162670067</v>
      </c>
    </row>
    <row r="62" spans="1:21" s="20" customFormat="1">
      <c r="A62" s="104" t="s">
        <v>209</v>
      </c>
      <c r="B62" s="16" t="s">
        <v>208</v>
      </c>
      <c r="C62" s="16" t="s">
        <v>7</v>
      </c>
      <c r="D62" s="236" t="s">
        <v>117</v>
      </c>
      <c r="E62" s="236" t="s">
        <v>117</v>
      </c>
      <c r="F62" s="236" t="s">
        <v>117</v>
      </c>
      <c r="G62" s="236" t="s">
        <v>117</v>
      </c>
      <c r="H62" s="241">
        <f t="shared" ref="H62:T62" si="9">SUM(H63:H69)</f>
        <v>0</v>
      </c>
      <c r="I62" s="241">
        <f t="shared" si="9"/>
        <v>0</v>
      </c>
      <c r="J62" s="241">
        <f t="shared" si="9"/>
        <v>0</v>
      </c>
      <c r="K62" s="241">
        <f t="shared" si="9"/>
        <v>3226753.5599990003</v>
      </c>
      <c r="L62" s="241">
        <f t="shared" si="9"/>
        <v>3684517.5599989998</v>
      </c>
      <c r="M62" s="241">
        <f t="shared" si="9"/>
        <v>2793038</v>
      </c>
      <c r="N62" s="241">
        <f t="shared" si="9"/>
        <v>2344116</v>
      </c>
      <c r="O62" s="241">
        <f t="shared" si="9"/>
        <v>3252068</v>
      </c>
      <c r="P62" s="241">
        <f t="shared" si="9"/>
        <v>3795000</v>
      </c>
      <c r="Q62" s="241">
        <f t="shared" si="9"/>
        <v>3560000</v>
      </c>
      <c r="R62" s="241">
        <f t="shared" si="9"/>
        <v>3560000</v>
      </c>
      <c r="S62" s="241">
        <f t="shared" si="9"/>
        <v>3410000</v>
      </c>
      <c r="T62" s="241">
        <f t="shared" si="9"/>
        <v>3360000</v>
      </c>
      <c r="U62" s="241">
        <f t="shared" si="6"/>
        <v>32985493.119998001</v>
      </c>
    </row>
    <row r="63" spans="1:21" ht="78.75">
      <c r="A63" s="18"/>
      <c r="B63" s="25" t="str">
        <f>'Таблица 22'!B499</f>
        <v xml:space="preserve">Предоставление ОАО «Концерн «Авиационное оборудование» бюджетных инвестиций с целью оптимизации и модернизации активов и системы управления
</v>
      </c>
      <c r="C63" s="25" t="str">
        <f>'Таблица 22'!C499</f>
        <v>Министерство промышленности и торговли Российской Федерации</v>
      </c>
      <c r="D63" s="25" t="str">
        <f>'Таблица 22'!D499</f>
        <v>017 020</v>
      </c>
      <c r="E63" s="25" t="str">
        <f>'Таблица 22'!E499</f>
        <v>04 12</v>
      </c>
      <c r="F63" s="25" t="str">
        <f>'Таблица 22'!F499</f>
        <v>х</v>
      </c>
      <c r="G63" s="25">
        <f>'Таблица 22'!G499</f>
        <v>450</v>
      </c>
      <c r="H63" s="30">
        <f>SUM('Таблица 22'!H501:H503)</f>
        <v>0</v>
      </c>
      <c r="I63" s="30">
        <f>SUM('Таблица 22'!I501:I503)</f>
        <v>0</v>
      </c>
      <c r="J63" s="30">
        <f>SUM('Таблица 22'!J501:J503)</f>
        <v>0</v>
      </c>
      <c r="K63" s="30">
        <f>SUM('Таблица 22'!K501:K503)</f>
        <v>1114199.559999</v>
      </c>
      <c r="L63" s="30">
        <f>SUM('Таблица 22'!L501:L503)</f>
        <v>1564199.5599989998</v>
      </c>
      <c r="M63" s="30">
        <f>SUM('Таблица 22'!M501:M503)</f>
        <v>911268</v>
      </c>
      <c r="N63" s="30">
        <f>SUM('Таблица 22'!N501:N503)</f>
        <v>867560</v>
      </c>
      <c r="O63" s="30">
        <f>SUM('Таблица 22'!O501:O503)</f>
        <v>1455270</v>
      </c>
      <c r="P63" s="30">
        <f>SUM('Таблица 22'!P501:P503)</f>
        <v>1836000</v>
      </c>
      <c r="Q63" s="30">
        <f>SUM('Таблица 22'!Q501:Q503)</f>
        <v>1860000</v>
      </c>
      <c r="R63" s="30">
        <f>SUM('Таблица 22'!R501:R503)</f>
        <v>1860000</v>
      </c>
      <c r="S63" s="30">
        <f>SUM('Таблица 22'!S501:S503)</f>
        <v>1860000</v>
      </c>
      <c r="T63" s="30">
        <f>SUM('Таблица 22'!T501:T503)</f>
        <v>1860000</v>
      </c>
      <c r="U63" s="89">
        <f t="shared" si="6"/>
        <v>15188497.119998001</v>
      </c>
    </row>
    <row r="64" spans="1:21" ht="78.75">
      <c r="A64" s="18"/>
      <c r="B64" s="25" t="str">
        <f>'Таблица 22'!B530</f>
        <v xml:space="preserve">Предоставление субсидий компаниям отрасли агрегатостроения в целях возмещения затрат на повышение энергоэффективности предприятий
</v>
      </c>
      <c r="C64" s="25" t="str">
        <f>'Таблица 22'!C530</f>
        <v>Министерство промышленности и торговли Российской Федерации</v>
      </c>
      <c r="D64" s="25" t="str">
        <f>'Таблица 22'!D530</f>
        <v>017 020</v>
      </c>
      <c r="E64" s="25" t="str">
        <f>'Таблица 22'!E530</f>
        <v>04 12</v>
      </c>
      <c r="F64" s="25" t="str">
        <f>'Таблица 22'!F530</f>
        <v>х</v>
      </c>
      <c r="G64" s="25">
        <f>'Таблица 22'!G530</f>
        <v>810</v>
      </c>
      <c r="H64" s="30">
        <f>SUM('Таблица 22'!H532:H534)</f>
        <v>0</v>
      </c>
      <c r="I64" s="30">
        <f>SUM('Таблица 22'!I532:I534)</f>
        <v>0</v>
      </c>
      <c r="J64" s="30">
        <f>SUM('Таблица 22'!J532:J534)</f>
        <v>0</v>
      </c>
      <c r="K64" s="30">
        <f>SUM('Таблица 22'!K532:K534)</f>
        <v>250000</v>
      </c>
      <c r="L64" s="30">
        <f>SUM('Таблица 22'!L532:L534)</f>
        <v>250000</v>
      </c>
      <c r="M64" s="30">
        <f>SUM('Таблица 22'!M532:M534)</f>
        <v>250000</v>
      </c>
      <c r="N64" s="30">
        <f>SUM('Таблица 22'!N532:N534)</f>
        <v>0</v>
      </c>
      <c r="O64" s="30">
        <f>SUM('Таблица 22'!O532:O534)</f>
        <v>0</v>
      </c>
      <c r="P64" s="30">
        <f>SUM('Таблица 22'!P532:P534)</f>
        <v>0</v>
      </c>
      <c r="Q64" s="30">
        <f>SUM('Таблица 22'!Q532:Q534)</f>
        <v>0</v>
      </c>
      <c r="R64" s="30">
        <f>SUM('Таблица 22'!R532:R534)</f>
        <v>0</v>
      </c>
      <c r="S64" s="30">
        <f>SUM('Таблица 22'!S532:S534)</f>
        <v>0</v>
      </c>
      <c r="T64" s="30">
        <f>SUM('Таблица 22'!T532:T534)</f>
        <v>0</v>
      </c>
      <c r="U64" s="89">
        <f t="shared" si="6"/>
        <v>750000</v>
      </c>
    </row>
    <row r="65" spans="1:21" ht="78.75">
      <c r="A65" s="18"/>
      <c r="B65" s="25" t="str">
        <f>'Таблица 22'!B540</f>
        <v xml:space="preserve">Предоставление субсидий компаниям отрасли агрегатостроения в целях возмещения затрат на оказание технической помощи 
</v>
      </c>
      <c r="C65" s="25" t="str">
        <f>'Таблица 22'!C540</f>
        <v>Министерство промышленности и торговли Российской Федерации</v>
      </c>
      <c r="D65" s="25" t="str">
        <f>'Таблица 22'!D540</f>
        <v>017 020</v>
      </c>
      <c r="E65" s="25" t="str">
        <f>'Таблица 22'!E540</f>
        <v>04 12</v>
      </c>
      <c r="F65" s="25" t="str">
        <f>'Таблица 22'!F540</f>
        <v>х</v>
      </c>
      <c r="G65" s="25">
        <f>'Таблица 22'!G540</f>
        <v>810</v>
      </c>
      <c r="H65" s="30">
        <f>SUM('Таблица 22'!H542:H544)</f>
        <v>0</v>
      </c>
      <c r="I65" s="30">
        <f>SUM('Таблица 22'!I542:I544)</f>
        <v>0</v>
      </c>
      <c r="J65" s="30">
        <f>SUM('Таблица 22'!J542:J544)</f>
        <v>0</v>
      </c>
      <c r="K65" s="30">
        <f>SUM('Таблица 22'!K542:K544)</f>
        <v>45000</v>
      </c>
      <c r="L65" s="30">
        <f>SUM('Таблица 22'!L542:L544)</f>
        <v>45000</v>
      </c>
      <c r="M65" s="30">
        <f>SUM('Таблица 22'!M542:M544)</f>
        <v>45000</v>
      </c>
      <c r="N65" s="30">
        <f>SUM('Таблица 22'!N542:N544)</f>
        <v>45000</v>
      </c>
      <c r="O65" s="30">
        <f>SUM('Таблица 22'!O542:O544)</f>
        <v>45000</v>
      </c>
      <c r="P65" s="30">
        <f>SUM('Таблица 22'!P542:P544)</f>
        <v>45000</v>
      </c>
      <c r="Q65" s="30">
        <f>SUM('Таблица 22'!Q542:Q544)</f>
        <v>0</v>
      </c>
      <c r="R65" s="30">
        <f>SUM('Таблица 22'!R542:R544)</f>
        <v>0</v>
      </c>
      <c r="S65" s="30">
        <f>SUM('Таблица 22'!S542:S544)</f>
        <v>0</v>
      </c>
      <c r="T65" s="30">
        <f>SUM('Таблица 22'!T542:T544)</f>
        <v>0</v>
      </c>
      <c r="U65" s="89">
        <f t="shared" si="6"/>
        <v>270000</v>
      </c>
    </row>
    <row r="66" spans="1:21" ht="110.25">
      <c r="A66" s="18"/>
      <c r="B66" s="25" t="str">
        <f>CONCATENATE('Таблица 22'!B519,"(финансирование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года»)")</f>
        <v>Размещение заказа на выполнение НИОКР в целях занятия позиции интегратора 1-го уровня
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</v>
      </c>
      <c r="C66" s="25" t="str">
        <f>'Таблица 22'!C519</f>
        <v>Министерство промышленности и торговли Российской Федерации</v>
      </c>
      <c r="D66" s="25" t="str">
        <f>'Таблица 22'!D519</f>
        <v>017 020</v>
      </c>
      <c r="E66" s="25" t="str">
        <f>'Таблица 22'!E519</f>
        <v>04 11</v>
      </c>
      <c r="F66" s="25" t="str">
        <f>'Таблица 22'!F519</f>
        <v>х</v>
      </c>
      <c r="G66" s="25">
        <f>'Таблица 22'!G519</f>
        <v>241</v>
      </c>
      <c r="H66" s="30">
        <f>SUM('Таблица 22'!H521:H522)</f>
        <v>0</v>
      </c>
      <c r="I66" s="30">
        <f>SUM('Таблица 22'!I521:I522)</f>
        <v>0</v>
      </c>
      <c r="J66" s="30">
        <f>SUM('Таблица 22'!J521:J522)</f>
        <v>0</v>
      </c>
      <c r="K66" s="30">
        <f>SUM('Таблица 22'!K521:K522)</f>
        <v>1817554</v>
      </c>
      <c r="L66" s="30">
        <f>SUM('Таблица 22'!L521:L522)</f>
        <v>1825318</v>
      </c>
      <c r="M66" s="30">
        <f>SUM('Таблица 22'!M521:M522)</f>
        <v>1586770</v>
      </c>
      <c r="N66" s="30">
        <f>SUM('Таблица 22'!N521:N522)</f>
        <v>1431556</v>
      </c>
      <c r="O66" s="30">
        <f>SUM('Таблица 22'!O521:O522)</f>
        <v>1751798</v>
      </c>
      <c r="P66" s="30">
        <f>SUM('Таблица 22'!P521:P522)</f>
        <v>1914000</v>
      </c>
      <c r="Q66" s="30">
        <f>SUM('Таблица 22'!Q521:Q522)</f>
        <v>1700000</v>
      </c>
      <c r="R66" s="30">
        <f>SUM('Таблица 22'!R521:R522)</f>
        <v>1700000</v>
      </c>
      <c r="S66" s="30">
        <f>SUM('Таблица 22'!S521:S522)</f>
        <v>1550000</v>
      </c>
      <c r="T66" s="30">
        <f>SUM('Таблица 22'!T521:T522)</f>
        <v>1500000</v>
      </c>
      <c r="U66" s="89">
        <f t="shared" si="6"/>
        <v>16776996</v>
      </c>
    </row>
    <row r="67" spans="1:21" ht="78.75">
      <c r="A67" s="18"/>
      <c r="B67" s="25" t="str">
        <f>'Таблица 22'!B550</f>
        <v>Государственные гарантии РФ для участия в международных программах по разделению рисков</v>
      </c>
      <c r="C67" s="25" t="str">
        <f>'Таблица 22'!C550</f>
        <v>Министерство промышленности и торговли Российской Федерации</v>
      </c>
      <c r="D67" s="25" t="str">
        <f>'Таблица 22'!D550</f>
        <v>017 020</v>
      </c>
      <c r="E67" s="25" t="str">
        <f>'Таблица 22'!E550</f>
        <v>х</v>
      </c>
      <c r="F67" s="25" t="str">
        <f>'Таблица 22'!F550</f>
        <v>х</v>
      </c>
      <c r="G67" s="25" t="str">
        <f>'Таблица 22'!G550</f>
        <v>х</v>
      </c>
      <c r="H67" s="30">
        <f>SUM('Таблица 22'!H552:H554)</f>
        <v>0</v>
      </c>
      <c r="I67" s="30">
        <f>SUM('Таблица 22'!I552:I554)</f>
        <v>0</v>
      </c>
      <c r="J67" s="30">
        <f>SUM('Таблица 22'!J552:J554)</f>
        <v>0</v>
      </c>
      <c r="K67" s="30">
        <f>SUM('Таблица 22'!K552:K554)</f>
        <v>0</v>
      </c>
      <c r="L67" s="30">
        <f>SUM('Таблица 22'!L552:L554)</f>
        <v>0</v>
      </c>
      <c r="M67" s="30">
        <f>SUM('Таблица 22'!M552:M554)</f>
        <v>0</v>
      </c>
      <c r="N67" s="30">
        <f>SUM('Таблица 22'!N552:N554)</f>
        <v>0</v>
      </c>
      <c r="O67" s="30">
        <f>SUM('Таблица 22'!O552:O554)</f>
        <v>0</v>
      </c>
      <c r="P67" s="30">
        <f>SUM('Таблица 22'!P552:P554)</f>
        <v>0</v>
      </c>
      <c r="Q67" s="30">
        <f>SUM('Таблица 22'!Q552:Q554)</f>
        <v>0</v>
      </c>
      <c r="R67" s="30">
        <f>SUM('Таблица 22'!R552:R554)</f>
        <v>0</v>
      </c>
      <c r="S67" s="30">
        <f>SUM('Таблица 22'!S552:S554)</f>
        <v>0</v>
      </c>
      <c r="T67" s="30">
        <f>SUM('Таблица 22'!T552:T554)</f>
        <v>0</v>
      </c>
      <c r="U67" s="89">
        <f t="shared" si="6"/>
        <v>0</v>
      </c>
    </row>
    <row r="68" spans="1:21" ht="78.75">
      <c r="A68" s="18"/>
      <c r="B68" s="25" t="str">
        <f>'Таблица 22'!B529</f>
        <v>Размещение заказа на выполнение НИОКР в целях разработки проекта полностью электрического самолета (ПЭС) (мероприятие финансируется через Подпрограмму "Авиационная наука и технологии")</v>
      </c>
      <c r="C68" s="25" t="str">
        <f>'Таблица 22'!C529</f>
        <v>Министерство промышленности и торговли Российской Федерации</v>
      </c>
      <c r="D68" s="25" t="str">
        <f>'Таблица 22'!D529</f>
        <v>017 020</v>
      </c>
      <c r="E68" s="25" t="str">
        <f>'Таблица 22'!E529</f>
        <v>04 11</v>
      </c>
      <c r="F68" s="25" t="str">
        <f>'Таблица 22'!F529</f>
        <v>х</v>
      </c>
      <c r="G68" s="25">
        <f>'Таблица 22'!G529</f>
        <v>241</v>
      </c>
      <c r="H68" s="30">
        <f>SUM('Таблица 22'!H529)</f>
        <v>0</v>
      </c>
      <c r="I68" s="30">
        <f>SUM('Таблица 22'!I529)</f>
        <v>0</v>
      </c>
      <c r="J68" s="30">
        <f>SUM('Таблица 22'!J529)</f>
        <v>0</v>
      </c>
      <c r="K68" s="30">
        <f>SUM('Таблица 22'!K529)</f>
        <v>0</v>
      </c>
      <c r="L68" s="30">
        <f>SUM('Таблица 22'!L529)</f>
        <v>0</v>
      </c>
      <c r="M68" s="30">
        <f>SUM('Таблица 22'!M529)</f>
        <v>0</v>
      </c>
      <c r="N68" s="30">
        <f>SUM('Таблица 22'!N529)</f>
        <v>0</v>
      </c>
      <c r="O68" s="30">
        <f>SUM('Таблица 22'!O529)</f>
        <v>0</v>
      </c>
      <c r="P68" s="30">
        <f>SUM('Таблица 22'!P529)</f>
        <v>0</v>
      </c>
      <c r="Q68" s="30">
        <f>SUM('Таблица 22'!Q529)</f>
        <v>0</v>
      </c>
      <c r="R68" s="30">
        <f>SUM('Таблица 22'!R529)</f>
        <v>0</v>
      </c>
      <c r="S68" s="30">
        <f>SUM('Таблица 22'!S529)</f>
        <v>0</v>
      </c>
      <c r="T68" s="30">
        <f>SUM('Таблица 22'!T529)</f>
        <v>0</v>
      </c>
      <c r="U68" s="89">
        <f t="shared" si="6"/>
        <v>0</v>
      </c>
    </row>
    <row r="69" spans="1:21" ht="78.75">
      <c r="A69" s="18"/>
      <c r="B69" s="25" t="str">
        <f>'Таблица 22'!B509</f>
        <v xml:space="preserve">Предоставление компаниям отрасли агрегатостроения бюджетных инвестиций с целью создания сети сервисных центров
</v>
      </c>
      <c r="C69" s="25" t="str">
        <f>'Таблица 22'!C509</f>
        <v>Министерство промышленности и торговли Российской Федерации</v>
      </c>
      <c r="D69" s="25" t="str">
        <f>'Таблица 22'!D509</f>
        <v>017 020</v>
      </c>
      <c r="E69" s="25" t="str">
        <f>'Таблица 22'!E509</f>
        <v>04 12</v>
      </c>
      <c r="F69" s="25" t="str">
        <f>'Таблица 22'!F509</f>
        <v>х</v>
      </c>
      <c r="G69" s="25">
        <f>'Таблица 22'!G509</f>
        <v>450</v>
      </c>
      <c r="H69" s="30">
        <f>SUM('Таблица 22'!H511:H513)</f>
        <v>0</v>
      </c>
      <c r="I69" s="30">
        <f>SUM('Таблица 22'!I511:I513)</f>
        <v>0</v>
      </c>
      <c r="J69" s="30">
        <f>SUM('Таблица 22'!J511:J513)</f>
        <v>0</v>
      </c>
      <c r="K69" s="30">
        <f>SUM('Таблица 22'!K511:K513)</f>
        <v>0</v>
      </c>
      <c r="L69" s="30">
        <f>SUM('Таблица 22'!L511:L513)</f>
        <v>0</v>
      </c>
      <c r="M69" s="30">
        <f>SUM('Таблица 22'!M511:M513)</f>
        <v>0</v>
      </c>
      <c r="N69" s="30">
        <f>SUM('Таблица 22'!N511:N513)</f>
        <v>0</v>
      </c>
      <c r="O69" s="30">
        <f>SUM('Таблица 22'!O511:O513)</f>
        <v>0</v>
      </c>
      <c r="P69" s="30">
        <f>SUM('Таблица 22'!P511:P513)</f>
        <v>0</v>
      </c>
      <c r="Q69" s="30">
        <f>SUM('Таблица 22'!Q511:Q513)</f>
        <v>0</v>
      </c>
      <c r="R69" s="30">
        <f>SUM('Таблица 22'!R511:R513)</f>
        <v>0</v>
      </c>
      <c r="S69" s="30">
        <f>SUM('Таблица 22'!S511:S513)</f>
        <v>0</v>
      </c>
      <c r="T69" s="30">
        <f>SUM('Таблица 22'!T511:T513)</f>
        <v>0</v>
      </c>
      <c r="U69" s="89">
        <f t="shared" si="6"/>
        <v>0</v>
      </c>
    </row>
    <row r="70" spans="1:21" s="20" customFormat="1">
      <c r="A70" s="104" t="s">
        <v>211</v>
      </c>
      <c r="B70" s="16" t="s">
        <v>210</v>
      </c>
      <c r="C70" s="16" t="s">
        <v>7</v>
      </c>
      <c r="D70" s="236" t="s">
        <v>117</v>
      </c>
      <c r="E70" s="236" t="s">
        <v>117</v>
      </c>
      <c r="F70" s="236" t="s">
        <v>117</v>
      </c>
      <c r="G70" s="236" t="s">
        <v>117</v>
      </c>
      <c r="H70" s="241">
        <f t="shared" ref="H70:T70" si="10">SUM(H71:H76)</f>
        <v>0</v>
      </c>
      <c r="I70" s="241">
        <f t="shared" si="10"/>
        <v>0</v>
      </c>
      <c r="J70" s="241">
        <f t="shared" si="10"/>
        <v>0</v>
      </c>
      <c r="K70" s="241">
        <f t="shared" si="10"/>
        <v>2895000</v>
      </c>
      <c r="L70" s="241">
        <f t="shared" si="10"/>
        <v>2845000</v>
      </c>
      <c r="M70" s="241">
        <f t="shared" si="10"/>
        <v>2675000</v>
      </c>
      <c r="N70" s="241">
        <f t="shared" si="10"/>
        <v>2325000</v>
      </c>
      <c r="O70" s="241">
        <f t="shared" si="10"/>
        <v>2225000</v>
      </c>
      <c r="P70" s="241">
        <f t="shared" si="10"/>
        <v>3525000</v>
      </c>
      <c r="Q70" s="241">
        <f t="shared" si="10"/>
        <v>3290000</v>
      </c>
      <c r="R70" s="241">
        <f t="shared" si="10"/>
        <v>3190000</v>
      </c>
      <c r="S70" s="241">
        <f t="shared" si="10"/>
        <v>2500000</v>
      </c>
      <c r="T70" s="241">
        <f t="shared" si="10"/>
        <v>2400000</v>
      </c>
      <c r="U70" s="241">
        <f t="shared" si="6"/>
        <v>27870000</v>
      </c>
    </row>
    <row r="71" spans="1:21" ht="78.75">
      <c r="A71" s="18"/>
      <c r="B71" s="25" t="str">
        <f>'Таблица 22'!B570</f>
        <v xml:space="preserve">Предоставление ОАО «Концерн «Авиаприборостроение» бюджетных инвестиций с целью оптимизации и модернизации активов и системы управления
</v>
      </c>
      <c r="C71" s="25" t="str">
        <f>'Таблица 22'!C570</f>
        <v>Министерство промышленности и торговли Российской Федерации</v>
      </c>
      <c r="D71" s="25" t="str">
        <f>'Таблица 22'!D570</f>
        <v>017 020</v>
      </c>
      <c r="E71" s="25" t="str">
        <f>'Таблица 22'!E570</f>
        <v>04 12</v>
      </c>
      <c r="F71" s="25" t="str">
        <f>'Таблица 22'!F570</f>
        <v>х</v>
      </c>
      <c r="G71" s="25">
        <f>'Таблица 22'!G570</f>
        <v>450</v>
      </c>
      <c r="H71" s="26">
        <f>SUM('Таблица 22'!H572:H574)</f>
        <v>0</v>
      </c>
      <c r="I71" s="26">
        <f>SUM('Таблица 22'!I572:I574)</f>
        <v>0</v>
      </c>
      <c r="J71" s="26">
        <f>SUM('Таблица 22'!J572:J574)</f>
        <v>0</v>
      </c>
      <c r="K71" s="26">
        <f>SUM('Таблица 22'!K572:K574)</f>
        <v>0</v>
      </c>
      <c r="L71" s="26">
        <f>SUM('Таблица 22'!L572:L574)</f>
        <v>0</v>
      </c>
      <c r="M71" s="26">
        <f>SUM('Таблица 22'!M572:M574)</f>
        <v>0</v>
      </c>
      <c r="N71" s="26">
        <f>SUM('Таблица 22'!N572:N574)</f>
        <v>0</v>
      </c>
      <c r="O71" s="26">
        <f>SUM('Таблица 22'!O572:O574)</f>
        <v>0</v>
      </c>
      <c r="P71" s="26">
        <f>SUM('Таблица 22'!P572:P574)</f>
        <v>1200000</v>
      </c>
      <c r="Q71" s="26">
        <f>SUM('Таблица 22'!Q572:Q574)</f>
        <v>1200000</v>
      </c>
      <c r="R71" s="26">
        <f>SUM('Таблица 22'!R572:R574)</f>
        <v>1200000</v>
      </c>
      <c r="S71" s="26">
        <f>SUM('Таблица 22'!S572:S574)</f>
        <v>1200000</v>
      </c>
      <c r="T71" s="26">
        <f>SUM('Таблица 22'!T572:T574)</f>
        <v>1200000</v>
      </c>
      <c r="U71" s="89">
        <f t="shared" si="6"/>
        <v>6000000</v>
      </c>
    </row>
    <row r="72" spans="1:21" ht="78.75">
      <c r="A72" s="18"/>
      <c r="B72" s="25" t="str">
        <f>'Таблица 22'!B600</f>
        <v xml:space="preserve">Предоставление субсидий компаниям отрасли приборостроения в целях возмещения затрат на повышение энергоэффективности предприятий
</v>
      </c>
      <c r="C72" s="25" t="str">
        <f>'Таблица 22'!C600</f>
        <v>Министерство промышленности и торговли Российской Федерации</v>
      </c>
      <c r="D72" s="25" t="str">
        <f>'Таблица 22'!D600</f>
        <v>017 020</v>
      </c>
      <c r="E72" s="25" t="str">
        <f>'Таблица 22'!E600</f>
        <v>04 12</v>
      </c>
      <c r="F72" s="25" t="str">
        <f>'Таблица 22'!F600</f>
        <v>х</v>
      </c>
      <c r="G72" s="25">
        <f>'Таблица 22'!G600</f>
        <v>810</v>
      </c>
      <c r="H72" s="26">
        <f>SUM('Таблица 22'!H602:H604)</f>
        <v>0</v>
      </c>
      <c r="I72" s="26">
        <f>SUM('Таблица 22'!I602:I604)</f>
        <v>0</v>
      </c>
      <c r="J72" s="26">
        <f>SUM('Таблица 22'!J602:J604)</f>
        <v>0</v>
      </c>
      <c r="K72" s="26">
        <f>SUM('Таблица 22'!K602:K604)</f>
        <v>250000</v>
      </c>
      <c r="L72" s="26">
        <f>SUM('Таблица 22'!L602:L604)</f>
        <v>250000</v>
      </c>
      <c r="M72" s="26">
        <f>SUM('Таблица 22'!M602:M604)</f>
        <v>250000</v>
      </c>
      <c r="N72" s="26">
        <f>SUM('Таблица 22'!N602:N604)</f>
        <v>0</v>
      </c>
      <c r="O72" s="26">
        <f>SUM('Таблица 22'!O602:O604)</f>
        <v>0</v>
      </c>
      <c r="P72" s="26">
        <f>SUM('Таблица 22'!P602:P604)</f>
        <v>0</v>
      </c>
      <c r="Q72" s="26">
        <f>SUM('Таблица 22'!Q602:Q604)</f>
        <v>0</v>
      </c>
      <c r="R72" s="26">
        <f>SUM('Таблица 22'!R602:R604)</f>
        <v>0</v>
      </c>
      <c r="S72" s="26">
        <f>SUM('Таблица 22'!S602:S604)</f>
        <v>0</v>
      </c>
      <c r="T72" s="26">
        <f>SUM('Таблица 22'!T602:T604)</f>
        <v>0</v>
      </c>
      <c r="U72" s="89">
        <f t="shared" si="6"/>
        <v>750000</v>
      </c>
    </row>
    <row r="73" spans="1:21" ht="78.75">
      <c r="A73" s="18"/>
      <c r="B73" s="25" t="str">
        <f>'Таблица 22'!B610</f>
        <v xml:space="preserve">Предоставление субсидий компаниям отрасли приборостроения
в целях возмещения затрат на оказание технической помощи
</v>
      </c>
      <c r="C73" s="25" t="str">
        <f>'Таблица 22'!C610</f>
        <v>Министерство промышленности и торговли Российской Федерации</v>
      </c>
      <c r="D73" s="25" t="str">
        <f>'Таблица 22'!D610</f>
        <v>017 020</v>
      </c>
      <c r="E73" s="25" t="str">
        <f>'Таблица 22'!E610</f>
        <v>04 12</v>
      </c>
      <c r="F73" s="25" t="str">
        <f>'Таблица 22'!F610</f>
        <v>х</v>
      </c>
      <c r="G73" s="25">
        <f>'Таблица 22'!G610</f>
        <v>810</v>
      </c>
      <c r="H73" s="30">
        <f>SUM('Таблица 22'!H612:H614)</f>
        <v>0</v>
      </c>
      <c r="I73" s="30">
        <f>SUM('Таблица 22'!I612:I614)</f>
        <v>0</v>
      </c>
      <c r="J73" s="30">
        <f>SUM('Таблица 22'!J612:J614)</f>
        <v>0</v>
      </c>
      <c r="K73" s="30">
        <f>SUM('Таблица 22'!K612:K614)</f>
        <v>45000</v>
      </c>
      <c r="L73" s="30">
        <f>SUM('Таблица 22'!L612:L614)</f>
        <v>45000</v>
      </c>
      <c r="M73" s="30">
        <f>SUM('Таблица 22'!M612:M614)</f>
        <v>45000</v>
      </c>
      <c r="N73" s="30">
        <f>SUM('Таблица 22'!N612:N614)</f>
        <v>45000</v>
      </c>
      <c r="O73" s="30">
        <f>SUM('Таблица 22'!O612:O614)</f>
        <v>45000</v>
      </c>
      <c r="P73" s="30">
        <f>SUM('Таблица 22'!P612:P614)</f>
        <v>45000</v>
      </c>
      <c r="Q73" s="30">
        <f>SUM('Таблица 22'!Q612:Q614)</f>
        <v>0</v>
      </c>
      <c r="R73" s="30">
        <f>SUM('Таблица 22'!R612:R614)</f>
        <v>0</v>
      </c>
      <c r="S73" s="30">
        <f>SUM('Таблица 22'!S612:S614)</f>
        <v>0</v>
      </c>
      <c r="T73" s="30">
        <f>SUM('Таблица 22'!T612:T614)</f>
        <v>0</v>
      </c>
      <c r="U73" s="89">
        <f t="shared" si="6"/>
        <v>270000</v>
      </c>
    </row>
    <row r="74" spans="1:21" ht="110.25">
      <c r="A74" s="18"/>
      <c r="B74" s="25" t="str">
        <f>CONCATENATE('Таблица 22'!B590,"(финансирование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года»)")</f>
        <v>Размещение заказа на проведение НИОКР аппаратной и программной части ИКБО–ИМА
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</v>
      </c>
      <c r="C74" s="25" t="str">
        <f>'Таблица 22'!C590</f>
        <v>Министерство промышленности и торговли Российской Федерации</v>
      </c>
      <c r="D74" s="25" t="str">
        <f>'Таблица 22'!D590</f>
        <v>017 020</v>
      </c>
      <c r="E74" s="25" t="str">
        <f>'Таблица 22'!E590</f>
        <v>04 11</v>
      </c>
      <c r="F74" s="25" t="str">
        <f>'Таблица 22'!F590</f>
        <v>х</v>
      </c>
      <c r="G74" s="25">
        <f>'Таблица 22'!G590</f>
        <v>241</v>
      </c>
      <c r="H74" s="26">
        <f>SUM('Таблица 22'!H592:H593)</f>
        <v>0</v>
      </c>
      <c r="I74" s="26">
        <f>SUM('Таблица 22'!I592:I593)</f>
        <v>0</v>
      </c>
      <c r="J74" s="26">
        <f>SUM('Таблица 22'!J592:J593)</f>
        <v>0</v>
      </c>
      <c r="K74" s="26">
        <f>SUM('Таблица 22'!K592:K593)</f>
        <v>2500000</v>
      </c>
      <c r="L74" s="26">
        <f>SUM('Таблица 22'!L592:L593)</f>
        <v>2300000</v>
      </c>
      <c r="M74" s="26">
        <f>SUM('Таблица 22'!M592:M593)</f>
        <v>2200000</v>
      </c>
      <c r="N74" s="26">
        <f>SUM('Таблица 22'!N592:N593)</f>
        <v>2100000</v>
      </c>
      <c r="O74" s="26">
        <f>SUM('Таблица 22'!O592:O593)</f>
        <v>2000000</v>
      </c>
      <c r="P74" s="26">
        <f>SUM('Таблица 22'!P592:P593)</f>
        <v>2100000</v>
      </c>
      <c r="Q74" s="26">
        <f>SUM('Таблица 22'!Q592:Q593)</f>
        <v>1900000</v>
      </c>
      <c r="R74" s="26">
        <f>SUM('Таблица 22'!R592:R593)</f>
        <v>1800000</v>
      </c>
      <c r="S74" s="26">
        <f>SUM('Таблица 22'!S592:S593)</f>
        <v>1300000</v>
      </c>
      <c r="T74" s="26">
        <f>SUM('Таблица 22'!T592:T593)</f>
        <v>1200000</v>
      </c>
      <c r="U74" s="89">
        <f t="shared" si="6"/>
        <v>19400000</v>
      </c>
    </row>
    <row r="75" spans="1:21" ht="78.75">
      <c r="A75" s="18"/>
      <c r="B75" s="25" t="str">
        <f>'Таблица 22'!B620</f>
        <v xml:space="preserve">Предоставление государственных гарантий для участия компаний в  международных программах по разделению рисков
</v>
      </c>
      <c r="C75" s="25" t="str">
        <f>'Таблица 22'!C620</f>
        <v>Министерство промышленности и торговли Российской Федерации</v>
      </c>
      <c r="D75" s="25" t="str">
        <f>'Таблица 22'!D620</f>
        <v>017 020</v>
      </c>
      <c r="E75" s="25" t="str">
        <f>'Таблица 22'!E620</f>
        <v>х</v>
      </c>
      <c r="F75" s="25" t="str">
        <f>'Таблица 22'!F620</f>
        <v>х</v>
      </c>
      <c r="G75" s="25" t="str">
        <f>'Таблица 22'!G620</f>
        <v>х</v>
      </c>
      <c r="H75" s="26">
        <f>SUM('Таблица 22'!H622:H624)</f>
        <v>0</v>
      </c>
      <c r="I75" s="26">
        <f>SUM('Таблица 22'!I622:I624)</f>
        <v>0</v>
      </c>
      <c r="J75" s="26">
        <f>SUM('Таблица 22'!J622:J624)</f>
        <v>0</v>
      </c>
      <c r="K75" s="26">
        <f>SUM('Таблица 22'!K622:K624)</f>
        <v>0</v>
      </c>
      <c r="L75" s="26">
        <f>SUM('Таблица 22'!L622:L624)</f>
        <v>0</v>
      </c>
      <c r="M75" s="26">
        <f>SUM('Таблица 22'!M622:M624)</f>
        <v>0</v>
      </c>
      <c r="N75" s="26">
        <f>SUM('Таблица 22'!N622:N624)</f>
        <v>0</v>
      </c>
      <c r="O75" s="26">
        <f>SUM('Таблица 22'!O622:O624)</f>
        <v>0</v>
      </c>
      <c r="P75" s="26">
        <f>SUM('Таблица 22'!P622:P624)</f>
        <v>0</v>
      </c>
      <c r="Q75" s="26">
        <f>SUM('Таблица 22'!Q622:Q624)</f>
        <v>0</v>
      </c>
      <c r="R75" s="26">
        <f>SUM('Таблица 22'!R622:R624)</f>
        <v>0</v>
      </c>
      <c r="S75" s="26">
        <f>SUM('Таблица 22'!S622:S624)</f>
        <v>0</v>
      </c>
      <c r="T75" s="26">
        <f>SUM('Таблица 22'!T622:T624)</f>
        <v>0</v>
      </c>
      <c r="U75" s="89">
        <f t="shared" ref="U75:U93" si="11">SUM(H75:T75)</f>
        <v>0</v>
      </c>
    </row>
    <row r="76" spans="1:21" ht="78.75">
      <c r="A76" s="105"/>
      <c r="B76" s="25" t="str">
        <f>'Таблица 22'!B580</f>
        <v xml:space="preserve">Предоставление предприятиям отрасли приборостроения бюджетных инвестиций с целью создания глобальной сети сервисных центров
</v>
      </c>
      <c r="C76" s="25" t="str">
        <f>'Таблица 22'!C580</f>
        <v>Министерство промышленности и торговли Российской Федерации</v>
      </c>
      <c r="D76" s="25" t="str">
        <f>'Таблица 22'!D580</f>
        <v>017 020</v>
      </c>
      <c r="E76" s="25" t="str">
        <f>'Таблица 22'!E580</f>
        <v>04 12</v>
      </c>
      <c r="F76" s="25" t="str">
        <f>'Таблица 22'!F580</f>
        <v>х</v>
      </c>
      <c r="G76" s="25">
        <f>'Таблица 22'!G580</f>
        <v>450</v>
      </c>
      <c r="H76" s="26">
        <f>SUM('Таблица 22'!H582:H584)</f>
        <v>0</v>
      </c>
      <c r="I76" s="26">
        <f>SUM('Таблица 22'!I582:I584)</f>
        <v>0</v>
      </c>
      <c r="J76" s="26">
        <f>SUM('Таблица 22'!J582:J584)</f>
        <v>0</v>
      </c>
      <c r="K76" s="26">
        <f>SUM('Таблица 22'!K582:K584)</f>
        <v>100000</v>
      </c>
      <c r="L76" s="26">
        <f>SUM('Таблица 22'!L582:L584)</f>
        <v>250000</v>
      </c>
      <c r="M76" s="26">
        <f>SUM('Таблица 22'!M582:M584)</f>
        <v>180000</v>
      </c>
      <c r="N76" s="26">
        <f>SUM('Таблица 22'!N582:N584)</f>
        <v>180000</v>
      </c>
      <c r="O76" s="26">
        <f>SUM('Таблица 22'!O582:O584)</f>
        <v>180000</v>
      </c>
      <c r="P76" s="26">
        <f>SUM('Таблица 22'!P582:P584)</f>
        <v>180000</v>
      </c>
      <c r="Q76" s="26">
        <f>SUM('Таблица 22'!Q582:Q584)</f>
        <v>190000</v>
      </c>
      <c r="R76" s="26">
        <f>SUM('Таблица 22'!R582:R584)</f>
        <v>190000</v>
      </c>
      <c r="S76" s="26">
        <f>SUM('Таблица 22'!S582:S584)</f>
        <v>0</v>
      </c>
      <c r="T76" s="26">
        <f>SUM('Таблица 22'!T582:T584)</f>
        <v>0</v>
      </c>
      <c r="U76" s="89">
        <f t="shared" si="11"/>
        <v>1450000</v>
      </c>
    </row>
    <row r="77" spans="1:21" s="20" customFormat="1">
      <c r="A77" s="104" t="s">
        <v>213</v>
      </c>
      <c r="B77" s="16" t="s">
        <v>212</v>
      </c>
      <c r="C77" s="16" t="s">
        <v>7</v>
      </c>
      <c r="D77" s="236"/>
      <c r="E77" s="236" t="s">
        <v>117</v>
      </c>
      <c r="F77" s="236" t="s">
        <v>117</v>
      </c>
      <c r="G77" s="236" t="s">
        <v>117</v>
      </c>
      <c r="H77" s="241">
        <f t="shared" ref="H77:T77" si="12">SUM(H78:H81)</f>
        <v>0</v>
      </c>
      <c r="I77" s="241">
        <f t="shared" si="12"/>
        <v>0</v>
      </c>
      <c r="J77" s="241">
        <f t="shared" si="12"/>
        <v>0</v>
      </c>
      <c r="K77" s="241">
        <f t="shared" si="12"/>
        <v>1505000</v>
      </c>
      <c r="L77" s="241">
        <f t="shared" si="12"/>
        <v>2090000</v>
      </c>
      <c r="M77" s="241">
        <f t="shared" si="12"/>
        <v>2230000</v>
      </c>
      <c r="N77" s="241">
        <f t="shared" si="12"/>
        <v>2715000</v>
      </c>
      <c r="O77" s="241">
        <f t="shared" si="12"/>
        <v>2810000</v>
      </c>
      <c r="P77" s="241">
        <f t="shared" si="12"/>
        <v>2110000</v>
      </c>
      <c r="Q77" s="241">
        <f t="shared" si="12"/>
        <v>1660000</v>
      </c>
      <c r="R77" s="241">
        <f t="shared" si="12"/>
        <v>1860000</v>
      </c>
      <c r="S77" s="241">
        <f t="shared" si="12"/>
        <v>1760000</v>
      </c>
      <c r="T77" s="241">
        <f t="shared" si="12"/>
        <v>1760000</v>
      </c>
      <c r="U77" s="241">
        <f t="shared" si="11"/>
        <v>20500000</v>
      </c>
    </row>
    <row r="78" spans="1:21" ht="78.75">
      <c r="A78" s="18"/>
      <c r="B78" s="25" t="str">
        <f>'Таблица 22'!B660</f>
        <v>Предоставление субсидий лизинговым компаниям с целью возмещения части затрат по кредитам на приобретение авиатехники пассажировместимостью до 20 мест</v>
      </c>
      <c r="C78" s="25" t="str">
        <f>'Таблица 22'!C660</f>
        <v>Министерство промышленности и торговли Российской Федерации</v>
      </c>
      <c r="D78" s="25" t="str">
        <f>'Таблица 22'!D660</f>
        <v>017 020</v>
      </c>
      <c r="E78" s="25" t="str">
        <f>'Таблица 22'!E660</f>
        <v>04 12</v>
      </c>
      <c r="F78" s="25" t="str">
        <f>'Таблица 22'!F660</f>
        <v>х</v>
      </c>
      <c r="G78" s="25">
        <f>'Таблица 22'!G660</f>
        <v>810</v>
      </c>
      <c r="H78" s="26">
        <f>SUM('Таблица 22'!H662:H664)</f>
        <v>0</v>
      </c>
      <c r="I78" s="26">
        <f>SUM('Таблица 22'!I662:I664)</f>
        <v>0</v>
      </c>
      <c r="J78" s="26">
        <f>SUM('Таблица 22'!J662:J664)</f>
        <v>0</v>
      </c>
      <c r="K78" s="26">
        <f>SUM('Таблица 22'!K662:K664)</f>
        <v>510000</v>
      </c>
      <c r="L78" s="26">
        <f>SUM('Таблица 22'!L662:L664)</f>
        <v>510000</v>
      </c>
      <c r="M78" s="26">
        <f>SUM('Таблица 22'!M662:M664)</f>
        <v>660000</v>
      </c>
      <c r="N78" s="26">
        <f>SUM('Таблица 22'!N662:N664)</f>
        <v>860000</v>
      </c>
      <c r="O78" s="26">
        <f>SUM('Таблица 22'!O662:O664)</f>
        <v>960000</v>
      </c>
      <c r="P78" s="26">
        <f>SUM('Таблица 22'!P662:P664)</f>
        <v>960000</v>
      </c>
      <c r="Q78" s="26">
        <f>SUM('Таблица 22'!Q662:Q664)</f>
        <v>1060000</v>
      </c>
      <c r="R78" s="26">
        <f>SUM('Таблица 22'!R662:R664)</f>
        <v>1260000</v>
      </c>
      <c r="S78" s="26">
        <f>SUM('Таблица 22'!S662:S664)</f>
        <v>1360000</v>
      </c>
      <c r="T78" s="26">
        <f>SUM('Таблица 22'!T662:T664)</f>
        <v>1360000</v>
      </c>
      <c r="U78" s="89">
        <f t="shared" si="11"/>
        <v>9500000</v>
      </c>
    </row>
    <row r="79" spans="1:21" ht="78.75">
      <c r="A79" s="18"/>
      <c r="B79" s="25" t="str">
        <f>'Таблица 22'!B650</f>
        <v xml:space="preserve">Размещение заказа на НИОКР по доработке существующих 
или разработке новых ВС в соответствии с современными требованиями и с учетом эксплуатации в условиях Российской Федерации
</v>
      </c>
      <c r="C79" s="25" t="str">
        <f>'Таблица 22'!C650</f>
        <v>Министерство промышленности и торговли Российской Федерации</v>
      </c>
      <c r="D79" s="25" t="str">
        <f>'Таблица 22'!D650</f>
        <v>017 020</v>
      </c>
      <c r="E79" s="25" t="str">
        <f>'Таблица 22'!E650</f>
        <v>04 11</v>
      </c>
      <c r="F79" s="25" t="str">
        <f>'Таблица 22'!F650</f>
        <v>х</v>
      </c>
      <c r="G79" s="25">
        <f>'Таблица 22'!G650</f>
        <v>241</v>
      </c>
      <c r="H79" s="26">
        <f>SUM('Таблица 22'!H652:H653)</f>
        <v>0</v>
      </c>
      <c r="I79" s="26">
        <f>SUM('Таблица 22'!I652:I653)</f>
        <v>0</v>
      </c>
      <c r="J79" s="26">
        <f>SUM('Таблица 22'!J652:J653)</f>
        <v>0</v>
      </c>
      <c r="K79" s="26">
        <f>SUM('Таблица 22'!K652:K653)</f>
        <v>500000</v>
      </c>
      <c r="L79" s="26">
        <f>SUM('Таблица 22'!L652:L653)</f>
        <v>950000</v>
      </c>
      <c r="M79" s="26">
        <f>SUM('Таблица 22'!M652:M653)</f>
        <v>1300000</v>
      </c>
      <c r="N79" s="26">
        <f>SUM('Таблица 22'!N652:N653)</f>
        <v>1200000</v>
      </c>
      <c r="O79" s="26">
        <f>SUM('Таблица 22'!O652:O653)</f>
        <v>1200000</v>
      </c>
      <c r="P79" s="26">
        <f>SUM('Таблица 22'!P652:P653)</f>
        <v>1000000</v>
      </c>
      <c r="Q79" s="26">
        <f>SUM('Таблица 22'!Q652:Q653)</f>
        <v>600000</v>
      </c>
      <c r="R79" s="26">
        <f>SUM('Таблица 22'!R652:R653)</f>
        <v>600000</v>
      </c>
      <c r="S79" s="26">
        <f>SUM('Таблица 22'!S652:S653)</f>
        <v>400000</v>
      </c>
      <c r="T79" s="26">
        <f>SUM('Таблица 22'!T652:T653)</f>
        <v>400000</v>
      </c>
      <c r="U79" s="89">
        <f t="shared" si="11"/>
        <v>8150000</v>
      </c>
    </row>
    <row r="80" spans="1:21" ht="78.75">
      <c r="A80" s="18"/>
      <c r="B80" s="25" t="str">
        <f>'Таблица 22'!B670</f>
        <v xml:space="preserve">Предоставление субсидий компаниям-производителям на летные испытания и сертификацию ВС для местных и региональных воздушных линий
</v>
      </c>
      <c r="C80" s="25" t="str">
        <f>'Таблица 22'!C670</f>
        <v>Министерство промышленности и торговли Российской Федерации</v>
      </c>
      <c r="D80" s="25" t="str">
        <f>'Таблица 22'!D670</f>
        <v>017 020</v>
      </c>
      <c r="E80" s="25" t="str">
        <f>'Таблица 22'!E670</f>
        <v>04 12</v>
      </c>
      <c r="F80" s="25" t="str">
        <f>'Таблица 22'!F670</f>
        <v>х</v>
      </c>
      <c r="G80" s="25">
        <f>'Таблица 22'!G670</f>
        <v>450</v>
      </c>
      <c r="H80" s="26">
        <f>SUM('Таблица 22'!H672:H674)</f>
        <v>0</v>
      </c>
      <c r="I80" s="26">
        <f>SUM('Таблица 22'!I672:I674)</f>
        <v>0</v>
      </c>
      <c r="J80" s="26">
        <f>SUM('Таблица 22'!J672:J674)</f>
        <v>0</v>
      </c>
      <c r="K80" s="26">
        <f>SUM('Таблица 22'!K672:K674)</f>
        <v>70000</v>
      </c>
      <c r="L80" s="26">
        <f>SUM('Таблица 22'!L672:L674)</f>
        <v>130000</v>
      </c>
      <c r="M80" s="26">
        <f>SUM('Таблица 22'!M672:M674)</f>
        <v>220000</v>
      </c>
      <c r="N80" s="26">
        <f>SUM('Таблица 22'!N672:N674)</f>
        <v>230000</v>
      </c>
      <c r="O80" s="26">
        <f>SUM('Таблица 22'!O672:O674)</f>
        <v>150000</v>
      </c>
      <c r="P80" s="26">
        <f>SUM('Таблица 22'!P672:P674)</f>
        <v>150000</v>
      </c>
      <c r="Q80" s="26">
        <f>SUM('Таблица 22'!Q672:Q674)</f>
        <v>0</v>
      </c>
      <c r="R80" s="26">
        <f>SUM('Таблица 22'!R672:R674)</f>
        <v>0</v>
      </c>
      <c r="S80" s="26">
        <f>SUM('Таблица 22'!S672:S674)</f>
        <v>0</v>
      </c>
      <c r="T80" s="26">
        <f>SUM('Таблица 22'!T672:T674)</f>
        <v>0</v>
      </c>
      <c r="U80" s="89">
        <f t="shared" si="11"/>
        <v>950000</v>
      </c>
    </row>
    <row r="81" spans="1:21" ht="78.75">
      <c r="A81" s="18"/>
      <c r="B81" s="25" t="str">
        <f>'Таблица 22'!B640</f>
        <v>Предоставление бюджетных инвестиций с целью возмещения затрат на создание сервисных центров в России, оказывающих поддержку по системе 24/365</v>
      </c>
      <c r="C81" s="25" t="str">
        <f>'Таблица 22'!C640</f>
        <v>Министерство промышленности и торговли Российской Федерации</v>
      </c>
      <c r="D81" s="25" t="str">
        <f>'Таблица 22'!D640</f>
        <v>017 020</v>
      </c>
      <c r="E81" s="25" t="str">
        <f>'Таблица 22'!E640</f>
        <v>04 12</v>
      </c>
      <c r="F81" s="25" t="str">
        <f>'Таблица 22'!F640</f>
        <v>х</v>
      </c>
      <c r="G81" s="25">
        <f>'Таблица 22'!G640</f>
        <v>450</v>
      </c>
      <c r="H81" s="26">
        <f>SUM('Таблица 22'!H642:H644)</f>
        <v>0</v>
      </c>
      <c r="I81" s="26">
        <f>SUM('Таблица 22'!I642:I644)</f>
        <v>0</v>
      </c>
      <c r="J81" s="26">
        <f>SUM('Таблица 22'!J642:J644)</f>
        <v>0</v>
      </c>
      <c r="K81" s="26">
        <f>SUM('Таблица 22'!K642:K644)</f>
        <v>425000</v>
      </c>
      <c r="L81" s="26">
        <f>SUM('Таблица 22'!L642:L644)</f>
        <v>500000</v>
      </c>
      <c r="M81" s="26">
        <f>SUM('Таблица 22'!M642:M644)</f>
        <v>50000</v>
      </c>
      <c r="N81" s="26">
        <f>SUM('Таблица 22'!N642:N644)</f>
        <v>425000</v>
      </c>
      <c r="O81" s="26">
        <f>SUM('Таблица 22'!O642:O644)</f>
        <v>500000</v>
      </c>
      <c r="P81" s="26">
        <f>SUM('Таблица 22'!P642:P644)</f>
        <v>0</v>
      </c>
      <c r="Q81" s="26">
        <f>SUM('Таблица 22'!Q642:Q644)</f>
        <v>0</v>
      </c>
      <c r="R81" s="26">
        <f>SUM('Таблица 22'!R642:R644)</f>
        <v>0</v>
      </c>
      <c r="S81" s="26">
        <f>SUM('Таблица 22'!S642:S644)</f>
        <v>0</v>
      </c>
      <c r="T81" s="26">
        <f>SUM('Таблица 22'!T642:T644)</f>
        <v>0</v>
      </c>
      <c r="U81" s="89">
        <f t="shared" si="11"/>
        <v>1900000</v>
      </c>
    </row>
    <row r="82" spans="1:21" s="20" customFormat="1">
      <c r="A82" s="104" t="s">
        <v>220</v>
      </c>
      <c r="B82" s="16" t="s">
        <v>214</v>
      </c>
      <c r="C82" s="16" t="s">
        <v>7</v>
      </c>
      <c r="D82" s="236" t="s">
        <v>117</v>
      </c>
      <c r="E82" s="236" t="s">
        <v>117</v>
      </c>
      <c r="F82" s="236" t="s">
        <v>117</v>
      </c>
      <c r="G82" s="236" t="s">
        <v>117</v>
      </c>
      <c r="H82" s="241">
        <f t="shared" ref="H82:T82" si="13">SUM(H83:H90)</f>
        <v>0</v>
      </c>
      <c r="I82" s="241">
        <f t="shared" si="13"/>
        <v>0</v>
      </c>
      <c r="J82" s="241">
        <f t="shared" si="13"/>
        <v>0</v>
      </c>
      <c r="K82" s="241">
        <f t="shared" si="13"/>
        <v>28704700</v>
      </c>
      <c r="L82" s="241">
        <f t="shared" si="13"/>
        <v>26613700</v>
      </c>
      <c r="M82" s="241">
        <f t="shared" si="13"/>
        <v>26460400</v>
      </c>
      <c r="N82" s="241">
        <f t="shared" si="13"/>
        <v>33665000</v>
      </c>
      <c r="O82" s="241">
        <f t="shared" si="13"/>
        <v>38404410</v>
      </c>
      <c r="P82" s="241">
        <f t="shared" si="13"/>
        <v>47605000</v>
      </c>
      <c r="Q82" s="241">
        <f t="shared" si="13"/>
        <v>48165000</v>
      </c>
      <c r="R82" s="241">
        <f t="shared" si="13"/>
        <v>59350000</v>
      </c>
      <c r="S82" s="241">
        <f t="shared" si="13"/>
        <v>54330000</v>
      </c>
      <c r="T82" s="241">
        <f t="shared" si="13"/>
        <v>53730000</v>
      </c>
      <c r="U82" s="241">
        <f t="shared" si="11"/>
        <v>417028210</v>
      </c>
    </row>
    <row r="83" spans="1:21" ht="78.75">
      <c r="A83" s="18"/>
      <c r="B83" s="23" t="str">
        <f>'Таблица 22'!B777</f>
        <v>Предоставление субсидий Федеральному государственному учреждению «Национальный исследовательский центр «Институт имени Н.Е. Жуковского» в целях создания и финансирования НИЦ</v>
      </c>
      <c r="C83" s="25" t="str">
        <f>'Таблица 22'!C777</f>
        <v>Министерство промышленности и торговли Российской Федерации</v>
      </c>
      <c r="D83" s="25" t="str">
        <f>'Таблица 22'!D777</f>
        <v>017 020</v>
      </c>
      <c r="E83" s="25" t="str">
        <f>'Таблица 22'!E777</f>
        <v>х</v>
      </c>
      <c r="F83" s="25" t="str">
        <f>'Таблица 22'!F777</f>
        <v>х</v>
      </c>
      <c r="G83" s="25" t="str">
        <f>'Таблица 22'!G777</f>
        <v>х</v>
      </c>
      <c r="H83" s="108">
        <f>SUM('Таблица 22'!H779)</f>
        <v>0</v>
      </c>
      <c r="I83" s="108">
        <f>SUM('Таблица 22'!I779)</f>
        <v>0</v>
      </c>
      <c r="J83" s="108">
        <f>SUM('Таблица 22'!J779)</f>
        <v>0</v>
      </c>
      <c r="K83" s="108">
        <f>SUM('Таблица 22'!K779)</f>
        <v>110000</v>
      </c>
      <c r="L83" s="108">
        <f>SUM('Таблица 22'!L779)</f>
        <v>110000</v>
      </c>
      <c r="M83" s="108">
        <f>SUM('Таблица 22'!M779)</f>
        <v>110000</v>
      </c>
      <c r="N83" s="108">
        <f>SUM('Таблица 22'!N779)</f>
        <v>110000</v>
      </c>
      <c r="O83" s="108">
        <f>SUM('Таблица 22'!O779)</f>
        <v>110000</v>
      </c>
      <c r="P83" s="108">
        <f>SUM('Таблица 22'!P779)</f>
        <v>110000</v>
      </c>
      <c r="Q83" s="108">
        <f>SUM('Таблица 22'!Q779)</f>
        <v>110000</v>
      </c>
      <c r="R83" s="108">
        <f>SUM('Таблица 22'!R779)</f>
        <v>110000</v>
      </c>
      <c r="S83" s="108">
        <f>SUM('Таблица 22'!S779)</f>
        <v>110000</v>
      </c>
      <c r="T83" s="108">
        <f>SUM('Таблица 22'!T779)</f>
        <v>110000</v>
      </c>
      <c r="U83" s="89">
        <f t="shared" si="11"/>
        <v>1100000</v>
      </c>
    </row>
    <row r="84" spans="1:21" ht="153.75" customHeight="1">
      <c r="A84" s="18"/>
      <c r="B84" s="23" t="str">
        <f>CONCATENATE('Таблица 22'!B710,"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года»)")</f>
        <v>Размещение заказа на выполнение НИР по перспективным проектам, согласно Национальному плану развития авиационной науки в РФ (в частности "Самолет 2020", "Самолет 2030", "ПСВ" (Камов), "Вертикаль 21" и т.д.) 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</v>
      </c>
      <c r="C84" s="25" t="str">
        <f>'Таблица 22'!C710</f>
        <v>Министерство промышленности и торговли Российской Федерации</v>
      </c>
      <c r="D84" s="25" t="str">
        <f>'Таблица 22'!D710</f>
        <v>017 020</v>
      </c>
      <c r="E84" s="25" t="str">
        <f>'Таблица 22'!E710</f>
        <v>04 11</v>
      </c>
      <c r="F84" s="25" t="str">
        <f>'Таблица 22'!F710</f>
        <v>х</v>
      </c>
      <c r="G84" s="25">
        <f>'Таблица 22'!G710</f>
        <v>241</v>
      </c>
      <c r="H84" s="30">
        <f>SUM('Таблица 22'!H712:H713)</f>
        <v>0</v>
      </c>
      <c r="I84" s="30">
        <f>SUM('Таблица 22'!I712:I713)</f>
        <v>0</v>
      </c>
      <c r="J84" s="30">
        <f>SUM('Таблица 22'!J712:J713)</f>
        <v>0</v>
      </c>
      <c r="K84" s="30">
        <f>SUM('Таблица 22'!K712:K713)</f>
        <v>8192700.0000000009</v>
      </c>
      <c r="L84" s="30">
        <f>SUM('Таблица 22'!L712:L713)</f>
        <v>9273700</v>
      </c>
      <c r="M84" s="30">
        <f>SUM('Таблица 22'!M712:M713)</f>
        <v>10700400</v>
      </c>
      <c r="N84" s="30">
        <f>SUM('Таблица 22'!N712:N713)</f>
        <v>11520000</v>
      </c>
      <c r="O84" s="30">
        <f>SUM('Таблица 22'!O712:O713)</f>
        <v>12300000</v>
      </c>
      <c r="P84" s="30">
        <f>SUM('Таблица 22'!P712:P713)</f>
        <v>13000000</v>
      </c>
      <c r="Q84" s="30">
        <f>SUM('Таблица 22'!Q712:Q713)</f>
        <v>13700000</v>
      </c>
      <c r="R84" s="30">
        <f>SUM('Таблица 22'!R712:R713)</f>
        <v>14500000</v>
      </c>
      <c r="S84" s="30">
        <f>SUM('Таблица 22'!S712:S713)</f>
        <v>15200000</v>
      </c>
      <c r="T84" s="30">
        <f>SUM('Таблица 22'!T712:T713)</f>
        <v>15900000</v>
      </c>
      <c r="U84" s="89">
        <f t="shared" si="11"/>
        <v>124286800</v>
      </c>
    </row>
    <row r="85" spans="1:21" ht="78.75">
      <c r="A85" s="18"/>
      <c r="B85" s="23" t="str">
        <f>'Таблица 22'!B733</f>
        <v>Размещение заказа на выполнение прикладных НИР по перспективным проектам (отраслевые проекты)</v>
      </c>
      <c r="C85" s="25" t="str">
        <f>'Таблица 22'!C733</f>
        <v>Министерство промышленности и торговли Российской Федерации</v>
      </c>
      <c r="D85" s="25" t="str">
        <f>'Таблица 22'!D733</f>
        <v>017 020</v>
      </c>
      <c r="E85" s="25" t="str">
        <f>'Таблица 22'!E733</f>
        <v>04 11</v>
      </c>
      <c r="F85" s="25" t="str">
        <f>'Таблица 22'!F733</f>
        <v>х</v>
      </c>
      <c r="G85" s="25">
        <f>'Таблица 22'!G733</f>
        <v>241</v>
      </c>
      <c r="H85" s="108">
        <f>SUM('Таблица 22'!H735:H737)</f>
        <v>0</v>
      </c>
      <c r="I85" s="108">
        <f>SUM('Таблица 22'!I735:I737)</f>
        <v>0</v>
      </c>
      <c r="J85" s="108">
        <f>SUM('Таблица 22'!J735:J737)</f>
        <v>0</v>
      </c>
      <c r="K85" s="108">
        <f>SUM('Таблица 22'!K735:K737)</f>
        <v>16000000</v>
      </c>
      <c r="L85" s="108">
        <f>SUM('Таблица 22'!L735:L737)</f>
        <v>12550000</v>
      </c>
      <c r="M85" s="108">
        <f>SUM('Таблица 22'!M735:M737)</f>
        <v>10900000</v>
      </c>
      <c r="N85" s="108">
        <f>SUM('Таблица 22'!N735:N737)</f>
        <v>16500000</v>
      </c>
      <c r="O85" s="108">
        <f>SUM('Таблица 22'!O735:O737)</f>
        <v>20500000</v>
      </c>
      <c r="P85" s="108">
        <f>SUM('Таблица 22'!P735:P737)</f>
        <v>24000000</v>
      </c>
      <c r="Q85" s="108">
        <f>SUM('Таблица 22'!Q735:Q737)</f>
        <v>24000000</v>
      </c>
      <c r="R85" s="108">
        <f>SUM('Таблица 22'!R735:R737)</f>
        <v>36500000</v>
      </c>
      <c r="S85" s="108">
        <f>SUM('Таблица 22'!S735:S737)</f>
        <v>28000000</v>
      </c>
      <c r="T85" s="108">
        <f>SUM('Таблица 22'!T735:T737)</f>
        <v>30000000</v>
      </c>
      <c r="U85" s="89">
        <f t="shared" si="11"/>
        <v>218950000</v>
      </c>
    </row>
    <row r="86" spans="1:21" ht="78.75">
      <c r="A86" s="18"/>
      <c r="B86" s="23" t="str">
        <f>'Таблица 22'!B743</f>
        <v>Размещение заказа на выполнение НИР по авиационным материалам и технологии их переработки в конструкции</v>
      </c>
      <c r="C86" s="25" t="str">
        <f>'Таблица 22'!C743</f>
        <v>Министерство промышленности и торговли Российской Федерации</v>
      </c>
      <c r="D86" s="25" t="str">
        <f>'Таблица 22'!D743</f>
        <v>017 020</v>
      </c>
      <c r="E86" s="25" t="str">
        <f>'Таблица 22'!E743</f>
        <v>04 11</v>
      </c>
      <c r="F86" s="25" t="str">
        <f>'Таблица 22'!F743</f>
        <v>х</v>
      </c>
      <c r="G86" s="25">
        <f>'Таблица 22'!G743</f>
        <v>241</v>
      </c>
      <c r="H86" s="108">
        <f>SUM('Таблица 22'!H745:H746)</f>
        <v>0</v>
      </c>
      <c r="I86" s="108">
        <f>SUM('Таблица 22'!I745:I746)</f>
        <v>0</v>
      </c>
      <c r="J86" s="108">
        <f>SUM('Таблица 22'!J745:J746)</f>
        <v>0</v>
      </c>
      <c r="K86" s="108">
        <f>SUM('Таблица 22'!K745:K746)</f>
        <v>0</v>
      </c>
      <c r="L86" s="108">
        <f>SUM('Таблица 22'!L745:L746)</f>
        <v>0</v>
      </c>
      <c r="M86" s="108">
        <f>SUM('Таблица 22'!M745:M746)</f>
        <v>0</v>
      </c>
      <c r="N86" s="108">
        <f>SUM('Таблица 22'!N745:N746)</f>
        <v>0</v>
      </c>
      <c r="O86" s="108">
        <f>SUM('Таблица 22'!O745:O746)</f>
        <v>0</v>
      </c>
      <c r="P86" s="108">
        <f>SUM('Таблица 22'!P745:P746)</f>
        <v>0</v>
      </c>
      <c r="Q86" s="108">
        <f>SUM('Таблица 22'!Q745:Q746)</f>
        <v>0</v>
      </c>
      <c r="R86" s="108">
        <f>SUM('Таблица 22'!R745:R746)</f>
        <v>0</v>
      </c>
      <c r="S86" s="108">
        <f>SUM('Таблица 22'!S745:S746)</f>
        <v>0</v>
      </c>
      <c r="T86" s="108">
        <f>SUM('Таблица 22'!T745:T746)</f>
        <v>0</v>
      </c>
      <c r="U86" s="89">
        <f t="shared" si="11"/>
        <v>0</v>
      </c>
    </row>
    <row r="87" spans="1:21" ht="78.75">
      <c r="A87" s="18"/>
      <c r="B87" s="23" t="str">
        <f>'Таблица 22'!B757</f>
        <v>Размещение заказа на выполнение НИОКР по разработке демонстраторов гиперзвуковых технологий в обеспечение создания работоспособной в широком диапазоне полетных чисел Маха на различных видах топлива высокоинтегрированной системы "двигатель + ЛА"</v>
      </c>
      <c r="C87" s="25" t="str">
        <f>'Таблица 22'!C757</f>
        <v>Министерство промышленности и торговли Российской Федерации</v>
      </c>
      <c r="D87" s="25" t="str">
        <f>'Таблица 22'!D757</f>
        <v>017 020</v>
      </c>
      <c r="E87" s="25" t="str">
        <f>'Таблица 22'!E757</f>
        <v>04 11</v>
      </c>
      <c r="F87" s="25" t="str">
        <f>'Таблица 22'!F757</f>
        <v>х</v>
      </c>
      <c r="G87" s="25">
        <f>'Таблица 22'!G757</f>
        <v>241</v>
      </c>
      <c r="H87" s="108">
        <f>'Таблица 22'!H758</f>
        <v>0</v>
      </c>
      <c r="I87" s="108">
        <f>'Таблица 22'!I758</f>
        <v>0</v>
      </c>
      <c r="J87" s="108">
        <f>'Таблица 22'!J758</f>
        <v>0</v>
      </c>
      <c r="K87" s="108">
        <f>'Таблица 22'!K758</f>
        <v>820000</v>
      </c>
      <c r="L87" s="108">
        <f>'Таблица 22'!L758</f>
        <v>940000</v>
      </c>
      <c r="M87" s="108">
        <f>'Таблица 22'!M758</f>
        <v>760000</v>
      </c>
      <c r="N87" s="108">
        <f>'Таблица 22'!N758</f>
        <v>1560000</v>
      </c>
      <c r="O87" s="108">
        <f>'Таблица 22'!O758</f>
        <v>1470000</v>
      </c>
      <c r="P87" s="108">
        <f>'Таблица 22'!P758</f>
        <v>1360000</v>
      </c>
      <c r="Q87" s="108">
        <f>'Таблица 22'!Q758</f>
        <v>1580000</v>
      </c>
      <c r="R87" s="108">
        <f>'Таблица 22'!R758</f>
        <v>780000</v>
      </c>
      <c r="S87" s="108">
        <f>'Таблица 22'!S758</f>
        <v>3300000</v>
      </c>
      <c r="T87" s="108">
        <f>'Таблица 22'!T758</f>
        <v>750000</v>
      </c>
      <c r="U87" s="89">
        <f t="shared" si="11"/>
        <v>13320000</v>
      </c>
    </row>
    <row r="88" spans="1:21" ht="78.75">
      <c r="A88" s="18"/>
      <c r="B88" s="23" t="str">
        <f>'Таблица 22'!B767</f>
        <v>Размещение заказа на выполнение НИОКР по созданию транспортного дирижабля грузоподъёмностью 10 тонн</v>
      </c>
      <c r="C88" s="25" t="str">
        <f>'Таблица 22'!C767</f>
        <v>Министерство промышленности и торговли Российской Федерации</v>
      </c>
      <c r="D88" s="25" t="str">
        <f>'Таблица 22'!D767</f>
        <v>017 020</v>
      </c>
      <c r="E88" s="25" t="str">
        <f>'Таблица 22'!E767</f>
        <v>04 11</v>
      </c>
      <c r="F88" s="25" t="str">
        <f>'Таблица 22'!F767</f>
        <v>х</v>
      </c>
      <c r="G88" s="25">
        <f>'Таблица 22'!G767</f>
        <v>241</v>
      </c>
      <c r="H88" s="108">
        <f>SUM('Таблица 22'!H769:H771)</f>
        <v>0</v>
      </c>
      <c r="I88" s="108">
        <f>SUM('Таблица 22'!I769:I771)</f>
        <v>0</v>
      </c>
      <c r="J88" s="108">
        <f>SUM('Таблица 22'!J769:J771)</f>
        <v>0</v>
      </c>
      <c r="K88" s="108">
        <f>SUM('Таблица 22'!K769:K771)</f>
        <v>117000</v>
      </c>
      <c r="L88" s="108">
        <f>SUM('Таблица 22'!L769:L771)</f>
        <v>195000</v>
      </c>
      <c r="M88" s="108">
        <f>SUM('Таблица 22'!M769:M771)</f>
        <v>305000</v>
      </c>
      <c r="N88" s="108">
        <f>SUM('Таблица 22'!N769:N771)</f>
        <v>150000</v>
      </c>
      <c r="O88" s="108">
        <f>SUM('Таблица 22'!O769:O771)</f>
        <v>0</v>
      </c>
      <c r="P88" s="108">
        <f>SUM('Таблица 22'!P769:P771)</f>
        <v>0</v>
      </c>
      <c r="Q88" s="108">
        <f>SUM('Таблица 22'!Q769:Q771)</f>
        <v>0</v>
      </c>
      <c r="R88" s="108">
        <f>SUM('Таблица 22'!R769:R771)</f>
        <v>0</v>
      </c>
      <c r="S88" s="108">
        <f>SUM('Таблица 22'!S769:S771)</f>
        <v>0</v>
      </c>
      <c r="T88" s="108">
        <f>SUM('Таблица 22'!T769:T771)</f>
        <v>0</v>
      </c>
      <c r="U88" s="89">
        <f t="shared" si="11"/>
        <v>767000</v>
      </c>
    </row>
    <row r="89" spans="1:21" ht="78.75">
      <c r="A89" s="18"/>
      <c r="B89" s="23" t="str">
        <f>'Таблица 22'!B690</f>
        <v xml:space="preserve">Предоставление бюджетных инвестиций с целью содержания объектов научно-экспериментальной базы авиационной науки
</v>
      </c>
      <c r="C89" s="25" t="str">
        <f>'Таблица 22'!C690</f>
        <v>Министерство промышленности и торговли Российской Федерации</v>
      </c>
      <c r="D89" s="25" t="str">
        <f>'Таблица 22'!D690</f>
        <v>017 020</v>
      </c>
      <c r="E89" s="25" t="str">
        <f>'Таблица 22'!E690</f>
        <v>04 11</v>
      </c>
      <c r="F89" s="25" t="str">
        <f>'Таблица 22'!F690</f>
        <v>х</v>
      </c>
      <c r="G89" s="25">
        <f>'Таблица 22'!G690</f>
        <v>450</v>
      </c>
      <c r="H89" s="108">
        <f>SUM('Таблица 22'!H692:H694)</f>
        <v>0</v>
      </c>
      <c r="I89" s="108">
        <f>SUM('Таблица 22'!I692:I694)</f>
        <v>0</v>
      </c>
      <c r="J89" s="108">
        <f>SUM('Таблица 22'!J692:J694)</f>
        <v>0</v>
      </c>
      <c r="K89" s="108">
        <f>SUM('Таблица 22'!K692:K694)</f>
        <v>3465000</v>
      </c>
      <c r="L89" s="108">
        <f>SUM('Таблица 22'!L692:L694)</f>
        <v>3545000</v>
      </c>
      <c r="M89" s="108">
        <f>SUM('Таблица 22'!M692:M694)</f>
        <v>3685000</v>
      </c>
      <c r="N89" s="108">
        <f>SUM('Таблица 22'!N692:N694)</f>
        <v>3825000</v>
      </c>
      <c r="O89" s="108">
        <f>SUM('Таблица 22'!O692:O694)</f>
        <v>3995000</v>
      </c>
      <c r="P89" s="108">
        <f>SUM('Таблица 22'!P692:P694)</f>
        <v>4135000</v>
      </c>
      <c r="Q89" s="108">
        <f>SUM('Таблица 22'!Q692:Q694)</f>
        <v>4275000</v>
      </c>
      <c r="R89" s="108">
        <f>SUM('Таблица 22'!R692:R694)</f>
        <v>4460000</v>
      </c>
      <c r="S89" s="108">
        <f>SUM('Таблица 22'!S692:S694)</f>
        <v>4720000</v>
      </c>
      <c r="T89" s="108">
        <f>SUM('Таблица 22'!T692:T694)</f>
        <v>4970000</v>
      </c>
      <c r="U89" s="89">
        <f t="shared" si="11"/>
        <v>41075000</v>
      </c>
    </row>
    <row r="90" spans="1:21" ht="153.75" customHeight="1">
      <c r="A90" s="18"/>
      <c r="B90" s="23" t="str">
        <f>CONCATENATE('Таблица 22'!B700,"(финансирование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года»)")</f>
        <v>Предоставление бюджетных инвестиций с целью развития и модернизации объектов научно-экспериментальной базы авиационной науки в соответствии с требованиями Комплексного плана
(финансирование проектов из средств ФЦП «Развитие гражданской авиационной техники России на 2002-2010 годы и на период до 2015 года»   учтенно в разделе ФЦП «Развитие гражданской авиационной техники России на 2002-2010 годы и на период до 2015 года»)</v>
      </c>
      <c r="C90" s="25" t="str">
        <f>'Таблица 22'!C700</f>
        <v>Министерство промышленности и торговли Российской Федерации</v>
      </c>
      <c r="D90" s="25" t="str">
        <f>'Таблица 22'!D700</f>
        <v>017 020</v>
      </c>
      <c r="E90" s="25" t="str">
        <f>'Таблица 22'!E700</f>
        <v>04 11</v>
      </c>
      <c r="F90" s="25" t="str">
        <f>'Таблица 22'!F700</f>
        <v>х</v>
      </c>
      <c r="G90" s="25">
        <f>'Таблица 22'!G700</f>
        <v>450</v>
      </c>
      <c r="H90" s="30">
        <f>SUM('Таблица 22'!H702:H703)</f>
        <v>0</v>
      </c>
      <c r="I90" s="30">
        <f>SUM('Таблица 22'!I702:I703)</f>
        <v>0</v>
      </c>
      <c r="J90" s="30">
        <f>SUM('Таблица 22'!J702:J703)</f>
        <v>0</v>
      </c>
      <c r="K90" s="30">
        <f>SUM('Таблица 22'!K702:K703)</f>
        <v>0</v>
      </c>
      <c r="L90" s="30">
        <f>SUM('Таблица 22'!L702:L703)</f>
        <v>0</v>
      </c>
      <c r="M90" s="30">
        <f>SUM('Таблица 22'!M702:M703)</f>
        <v>0</v>
      </c>
      <c r="N90" s="30">
        <f>SUM('Таблица 22'!N702:N703)</f>
        <v>0</v>
      </c>
      <c r="O90" s="30">
        <f>SUM('Таблица 22'!O702:O703)</f>
        <v>29409.999999999854</v>
      </c>
      <c r="P90" s="30">
        <f>SUM('Таблица 22'!P702:P703)</f>
        <v>5000000</v>
      </c>
      <c r="Q90" s="30">
        <f>SUM('Таблица 22'!Q702:Q703)</f>
        <v>4500000</v>
      </c>
      <c r="R90" s="30">
        <f>SUM('Таблица 22'!R702:R703)</f>
        <v>3000000</v>
      </c>
      <c r="S90" s="30">
        <f>SUM('Таблица 22'!S702:S703)</f>
        <v>3000000</v>
      </c>
      <c r="T90" s="30">
        <f>SUM('Таблица 22'!T702:T703)</f>
        <v>2000000</v>
      </c>
      <c r="U90" s="89">
        <f t="shared" si="11"/>
        <v>17529410</v>
      </c>
    </row>
    <row r="91" spans="1:21" s="20" customFormat="1">
      <c r="A91" s="104" t="s">
        <v>221</v>
      </c>
      <c r="B91" s="16" t="s">
        <v>215</v>
      </c>
      <c r="C91" s="16" t="s">
        <v>7</v>
      </c>
      <c r="D91" s="236" t="s">
        <v>117</v>
      </c>
      <c r="E91" s="236" t="s">
        <v>117</v>
      </c>
      <c r="F91" s="236" t="s">
        <v>117</v>
      </c>
      <c r="G91" s="236" t="s">
        <v>117</v>
      </c>
      <c r="H91" s="241">
        <f t="shared" ref="H91:T91" si="14">SUM(H92:H92)</f>
        <v>0</v>
      </c>
      <c r="I91" s="241">
        <f t="shared" si="14"/>
        <v>0</v>
      </c>
      <c r="J91" s="241">
        <f t="shared" si="14"/>
        <v>0</v>
      </c>
      <c r="K91" s="241">
        <f t="shared" si="14"/>
        <v>150000</v>
      </c>
      <c r="L91" s="241">
        <f t="shared" si="14"/>
        <v>150000</v>
      </c>
      <c r="M91" s="241">
        <f t="shared" si="14"/>
        <v>150000</v>
      </c>
      <c r="N91" s="241">
        <f t="shared" si="14"/>
        <v>150000</v>
      </c>
      <c r="O91" s="241">
        <f t="shared" si="14"/>
        <v>150000</v>
      </c>
      <c r="P91" s="241">
        <f t="shared" si="14"/>
        <v>150000</v>
      </c>
      <c r="Q91" s="241">
        <f t="shared" si="14"/>
        <v>150000</v>
      </c>
      <c r="R91" s="241">
        <f t="shared" si="14"/>
        <v>150000</v>
      </c>
      <c r="S91" s="241">
        <f t="shared" si="14"/>
        <v>150000</v>
      </c>
      <c r="T91" s="241">
        <f t="shared" si="14"/>
        <v>150000</v>
      </c>
      <c r="U91" s="241">
        <f t="shared" si="11"/>
        <v>1500000</v>
      </c>
    </row>
    <row r="92" spans="1:21" ht="78.75">
      <c r="A92" s="105"/>
      <c r="B92" s="23" t="str">
        <f>'Таблица 22'!B790</f>
        <v>Размещение заказа на выполнение НИР по регулярному предоставлению отчётов о ходе реализации Программы и подготовке нормативных документов</v>
      </c>
      <c r="C92" s="25" t="s">
        <v>95</v>
      </c>
      <c r="D92" s="25" t="s">
        <v>148</v>
      </c>
      <c r="E92" s="25" t="s">
        <v>183</v>
      </c>
      <c r="F92" s="25" t="s">
        <v>117</v>
      </c>
      <c r="G92" s="25">
        <v>241</v>
      </c>
      <c r="H92" s="108">
        <f>SUM('Таблица 22'!H792:H794)</f>
        <v>0</v>
      </c>
      <c r="I92" s="108">
        <f>SUM('Таблица 22'!I792:I794)</f>
        <v>0</v>
      </c>
      <c r="J92" s="108">
        <f>SUM('Таблица 22'!J792:J794)</f>
        <v>0</v>
      </c>
      <c r="K92" s="108">
        <f>SUM('Таблица 22'!K792:K794)</f>
        <v>150000</v>
      </c>
      <c r="L92" s="108">
        <f>SUM('Таблица 22'!L792:L794)</f>
        <v>150000</v>
      </c>
      <c r="M92" s="108">
        <f>SUM('Таблица 22'!M792:M794)</f>
        <v>150000</v>
      </c>
      <c r="N92" s="108">
        <f>SUM('Таблица 22'!N792:N794)</f>
        <v>150000</v>
      </c>
      <c r="O92" s="108">
        <f>SUM('Таблица 22'!O792:O794)</f>
        <v>150000</v>
      </c>
      <c r="P92" s="108">
        <f>SUM('Таблица 22'!P792:P794)</f>
        <v>150000</v>
      </c>
      <c r="Q92" s="108">
        <f>SUM('Таблица 22'!Q792:Q794)</f>
        <v>150000</v>
      </c>
      <c r="R92" s="108">
        <f>SUM('Таблица 22'!R792:R794)</f>
        <v>150000</v>
      </c>
      <c r="S92" s="108">
        <f>SUM('Таблица 22'!S792:S794)</f>
        <v>150000</v>
      </c>
      <c r="T92" s="108">
        <f>SUM('Таблица 22'!T792:T794)</f>
        <v>150000</v>
      </c>
      <c r="U92" s="89">
        <f t="shared" si="11"/>
        <v>1500000</v>
      </c>
    </row>
    <row r="93" spans="1:21" s="20" customFormat="1" ht="63" customHeight="1">
      <c r="A93" s="105" t="s">
        <v>217</v>
      </c>
      <c r="B93" s="235" t="s">
        <v>216</v>
      </c>
      <c r="C93" s="127" t="s">
        <v>7</v>
      </c>
      <c r="D93" s="88" t="s">
        <v>148</v>
      </c>
      <c r="E93" s="88" t="s">
        <v>171</v>
      </c>
      <c r="F93" s="88" t="s">
        <v>172</v>
      </c>
      <c r="G93" s="127" t="s">
        <v>117</v>
      </c>
      <c r="H93" s="239">
        <v>40046120</v>
      </c>
      <c r="I93" s="239">
        <v>26366450</v>
      </c>
      <c r="J93" s="239">
        <v>48421540</v>
      </c>
      <c r="K93" s="239">
        <v>0</v>
      </c>
      <c r="L93" s="239">
        <v>0</v>
      </c>
      <c r="M93" s="239">
        <v>0</v>
      </c>
      <c r="N93" s="239">
        <v>0</v>
      </c>
      <c r="O93" s="239">
        <v>0</v>
      </c>
      <c r="P93" s="239">
        <v>0</v>
      </c>
      <c r="Q93" s="239">
        <v>0</v>
      </c>
      <c r="R93" s="239">
        <v>0</v>
      </c>
      <c r="S93" s="239">
        <v>0</v>
      </c>
      <c r="T93" s="239">
        <v>0</v>
      </c>
      <c r="U93" s="239">
        <f t="shared" si="11"/>
        <v>114834110</v>
      </c>
    </row>
    <row r="94" spans="1:21" s="20" customFormat="1" ht="59.25" customHeight="1">
      <c r="A94" s="105" t="s">
        <v>217</v>
      </c>
      <c r="B94" s="246" t="s">
        <v>626</v>
      </c>
      <c r="C94" s="218" t="s">
        <v>7</v>
      </c>
      <c r="D94" s="218" t="s">
        <v>117</v>
      </c>
      <c r="E94" s="218" t="s">
        <v>117</v>
      </c>
      <c r="F94" s="218" t="s">
        <v>117</v>
      </c>
      <c r="G94" s="218" t="s">
        <v>117</v>
      </c>
      <c r="H94" s="239"/>
      <c r="I94" s="239"/>
      <c r="J94" s="239"/>
      <c r="K94" s="239"/>
      <c r="L94" s="239"/>
      <c r="M94" s="239"/>
      <c r="N94" s="239"/>
      <c r="O94" s="239"/>
      <c r="P94" s="239"/>
      <c r="Q94" s="239"/>
      <c r="R94" s="239"/>
      <c r="S94" s="239"/>
      <c r="T94" s="239"/>
      <c r="U94" s="239">
        <f t="shared" ref="U94" si="15">SUM(H94:T94)</f>
        <v>0</v>
      </c>
    </row>
    <row r="944" ht="87" customHeight="1"/>
  </sheetData>
  <mergeCells count="5">
    <mergeCell ref="A2:U2"/>
    <mergeCell ref="A3:A4"/>
    <mergeCell ref="B3:B4"/>
    <mergeCell ref="C3:C4"/>
    <mergeCell ref="D3:G3"/>
  </mergeCells>
  <pageMargins left="0.7" right="0.7" top="0.75" bottom="0.75" header="0.3" footer="0.3"/>
  <pageSetup paperSize="8" scale="44" orientation="landscape" cellComments="asDisplayed" r:id="rId1"/>
  <ignoredErrors>
    <ignoredError sqref="H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Q752"/>
  <sheetViews>
    <sheetView view="pageBreakPreview" zoomScale="40" zoomScaleNormal="70" zoomScaleSheetLayoutView="40" workbookViewId="0">
      <pane xSplit="3" ySplit="5" topLeftCell="D6" activePane="bottomRight" state="frozen"/>
      <selection activeCell="AD30" sqref="AD30"/>
      <selection pane="topRight" activeCell="AD30" sqref="AD30"/>
      <selection pane="bottomLeft" activeCell="AD30" sqref="AD30"/>
      <selection pane="bottomRight" activeCell="R9" sqref="R9"/>
    </sheetView>
  </sheetViews>
  <sheetFormatPr defaultRowHeight="15.75"/>
  <cols>
    <col min="1" max="1" width="19" style="135" customWidth="1"/>
    <col min="2" max="2" width="29.7109375" style="135" customWidth="1"/>
    <col min="3" max="3" width="20.140625" style="135" customWidth="1"/>
    <col min="4" max="4" width="19.28515625" style="145" bestFit="1" customWidth="1"/>
    <col min="5" max="5" width="17.28515625" style="145" bestFit="1" customWidth="1"/>
    <col min="6" max="6" width="19.28515625" style="145" bestFit="1" customWidth="1"/>
    <col min="7" max="9" width="17.28515625" style="145" bestFit="1" customWidth="1"/>
    <col min="10" max="10" width="19.28515625" style="145" bestFit="1" customWidth="1"/>
    <col min="11" max="12" width="17.28515625" style="145" bestFit="1" customWidth="1"/>
    <col min="13" max="13" width="19.28515625" style="145" bestFit="1" customWidth="1"/>
    <col min="14" max="14" width="17.28515625" style="145" bestFit="1" customWidth="1"/>
    <col min="15" max="16" width="16" style="145" bestFit="1" customWidth="1"/>
    <col min="17" max="17" width="19.28515625" style="135" bestFit="1" customWidth="1"/>
    <col min="18" max="16384" width="9.140625" style="145"/>
  </cols>
  <sheetData>
    <row r="1" spans="1:17" s="13" customFormat="1">
      <c r="A1" s="5" t="s">
        <v>321</v>
      </c>
      <c r="B1" s="11"/>
      <c r="C1" s="12"/>
      <c r="Q1" s="12"/>
    </row>
    <row r="2" spans="1:17" s="12" customFormat="1">
      <c r="A2" s="271" t="s">
        <v>272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</row>
    <row r="3" spans="1:17" s="135" customFormat="1" ht="97.5" customHeight="1">
      <c r="A3" s="273" t="s">
        <v>0</v>
      </c>
      <c r="B3" s="274" t="s">
        <v>1</v>
      </c>
      <c r="C3" s="274" t="s">
        <v>8</v>
      </c>
      <c r="D3" s="278" t="s">
        <v>81</v>
      </c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47" t="s">
        <v>7</v>
      </c>
    </row>
    <row r="4" spans="1:17" s="135" customFormat="1">
      <c r="A4" s="273"/>
      <c r="B4" s="274"/>
      <c r="C4" s="274"/>
      <c r="D4" s="73">
        <v>2013</v>
      </c>
      <c r="E4" s="73">
        <v>2014</v>
      </c>
      <c r="F4" s="73">
        <v>2015</v>
      </c>
      <c r="G4" s="73">
        <v>2016</v>
      </c>
      <c r="H4" s="73">
        <v>2017</v>
      </c>
      <c r="I4" s="73">
        <v>2018</v>
      </c>
      <c r="J4" s="73">
        <v>2019</v>
      </c>
      <c r="K4" s="73">
        <v>2020</v>
      </c>
      <c r="L4" s="73">
        <v>2021</v>
      </c>
      <c r="M4" s="73">
        <v>2022</v>
      </c>
      <c r="N4" s="73">
        <v>2023</v>
      </c>
      <c r="O4" s="73">
        <v>2024</v>
      </c>
      <c r="P4" s="73">
        <v>2025</v>
      </c>
      <c r="Q4" s="248" t="s">
        <v>96</v>
      </c>
    </row>
    <row r="5" spans="1:17" s="135" customFormat="1">
      <c r="A5" s="275" t="s">
        <v>49</v>
      </c>
      <c r="B5" s="275" t="s">
        <v>202</v>
      </c>
      <c r="C5" s="21" t="s">
        <v>7</v>
      </c>
      <c r="D5" s="10">
        <f t="shared" ref="D5:P5" si="0">D6+D10+D8+D9</f>
        <v>76033434.646553248</v>
      </c>
      <c r="E5" s="10">
        <f t="shared" si="0"/>
        <v>91090327.52032578</v>
      </c>
      <c r="F5" s="10">
        <f t="shared" si="0"/>
        <v>113501069.40339215</v>
      </c>
      <c r="G5" s="10">
        <f t="shared" si="0"/>
        <v>127087578.93373561</v>
      </c>
      <c r="H5" s="10">
        <f t="shared" si="0"/>
        <v>134454099.55512035</v>
      </c>
      <c r="I5" s="10">
        <f t="shared" si="0"/>
        <v>128620747.20603821</v>
      </c>
      <c r="J5" s="10">
        <f t="shared" si="0"/>
        <v>122706142.74308114</v>
      </c>
      <c r="K5" s="10">
        <f t="shared" si="0"/>
        <v>125304629.73052052</v>
      </c>
      <c r="L5" s="10">
        <f t="shared" si="0"/>
        <v>118528606.92247221</v>
      </c>
      <c r="M5" s="10">
        <f t="shared" si="0"/>
        <v>106213744.27267191</v>
      </c>
      <c r="N5" s="10">
        <f t="shared" si="0"/>
        <v>101225681.61218905</v>
      </c>
      <c r="O5" s="10">
        <f t="shared" si="0"/>
        <v>95683059.687874094</v>
      </c>
      <c r="P5" s="10">
        <f t="shared" si="0"/>
        <v>96072094.891312256</v>
      </c>
      <c r="Q5" s="69">
        <f>Q6+Q10+Q8+Q9</f>
        <v>1436521217.1252866</v>
      </c>
    </row>
    <row r="6" spans="1:17" ht="31.5">
      <c r="A6" s="272"/>
      <c r="B6" s="272"/>
      <c r="C6" s="130" t="s">
        <v>9</v>
      </c>
      <c r="D6" s="26">
        <f>D12+D18+D24+D30+D36+D42+D48+D54+D60+D66+D72</f>
        <v>55154869.200000003</v>
      </c>
      <c r="E6" s="26">
        <f t="shared" ref="E6:Q6" si="1">E12+E18+E24+E30+E36+E42+E48+E54+E60+E66+E72</f>
        <v>40739056.399999999</v>
      </c>
      <c r="F6" s="26">
        <f t="shared" si="1"/>
        <v>58727840.200000003</v>
      </c>
      <c r="G6" s="26">
        <f t="shared" si="1"/>
        <v>88731266.115815341</v>
      </c>
      <c r="H6" s="26">
        <f t="shared" si="1"/>
        <v>98555158.008947834</v>
      </c>
      <c r="I6" s="26">
        <f t="shared" si="1"/>
        <v>92702143.589907318</v>
      </c>
      <c r="J6" s="26">
        <f t="shared" si="1"/>
        <v>82731207.576223254</v>
      </c>
      <c r="K6" s="26">
        <f t="shared" si="1"/>
        <v>86061193.886764258</v>
      </c>
      <c r="L6" s="26">
        <f t="shared" si="1"/>
        <v>98921579.454793841</v>
      </c>
      <c r="M6" s="26">
        <f t="shared" si="1"/>
        <v>94071876.993670315</v>
      </c>
      <c r="N6" s="26">
        <f t="shared" si="1"/>
        <v>83559369.017874271</v>
      </c>
      <c r="O6" s="26">
        <f t="shared" si="1"/>
        <v>74335286.201998264</v>
      </c>
      <c r="P6" s="26">
        <f t="shared" si="1"/>
        <v>68915676</v>
      </c>
      <c r="Q6" s="10">
        <f t="shared" si="1"/>
        <v>1023206522.6459947</v>
      </c>
    </row>
    <row r="7" spans="1:17" ht="47.25">
      <c r="A7" s="272"/>
      <c r="B7" s="272"/>
      <c r="C7" s="130" t="s">
        <v>10</v>
      </c>
      <c r="D7" s="26">
        <f t="shared" ref="D7:Q10" si="2">D13+D19+D25+D31+D37+D43+D49+D55+D61+D67+D73</f>
        <v>0</v>
      </c>
      <c r="E7" s="26">
        <f t="shared" si="2"/>
        <v>0</v>
      </c>
      <c r="F7" s="26">
        <f t="shared" si="2"/>
        <v>0</v>
      </c>
      <c r="G7" s="26">
        <f t="shared" si="2"/>
        <v>0</v>
      </c>
      <c r="H7" s="26">
        <f t="shared" si="2"/>
        <v>0</v>
      </c>
      <c r="I7" s="26">
        <f t="shared" si="2"/>
        <v>0</v>
      </c>
      <c r="J7" s="26">
        <f t="shared" si="2"/>
        <v>0</v>
      </c>
      <c r="K7" s="26">
        <f t="shared" si="2"/>
        <v>0</v>
      </c>
      <c r="L7" s="26">
        <f t="shared" si="2"/>
        <v>0</v>
      </c>
      <c r="M7" s="26">
        <f t="shared" si="2"/>
        <v>0</v>
      </c>
      <c r="N7" s="26">
        <f t="shared" si="2"/>
        <v>0</v>
      </c>
      <c r="O7" s="26">
        <f t="shared" si="2"/>
        <v>0</v>
      </c>
      <c r="P7" s="26">
        <f t="shared" si="2"/>
        <v>0</v>
      </c>
      <c r="Q7" s="10">
        <f t="shared" si="2"/>
        <v>0</v>
      </c>
    </row>
    <row r="8" spans="1:17" ht="63">
      <c r="A8" s="272"/>
      <c r="B8" s="272"/>
      <c r="C8" s="130" t="s">
        <v>11</v>
      </c>
      <c r="D8" s="26">
        <f t="shared" si="2"/>
        <v>0</v>
      </c>
      <c r="E8" s="26">
        <f t="shared" si="2"/>
        <v>0</v>
      </c>
      <c r="F8" s="26">
        <f t="shared" si="2"/>
        <v>0</v>
      </c>
      <c r="G8" s="26">
        <f t="shared" si="2"/>
        <v>0</v>
      </c>
      <c r="H8" s="26">
        <f t="shared" si="2"/>
        <v>0</v>
      </c>
      <c r="I8" s="26">
        <f t="shared" si="2"/>
        <v>0</v>
      </c>
      <c r="J8" s="26">
        <f t="shared" si="2"/>
        <v>0</v>
      </c>
      <c r="K8" s="26">
        <f t="shared" si="2"/>
        <v>0</v>
      </c>
      <c r="L8" s="26">
        <f t="shared" si="2"/>
        <v>0</v>
      </c>
      <c r="M8" s="26">
        <f t="shared" si="2"/>
        <v>0</v>
      </c>
      <c r="N8" s="26">
        <f t="shared" si="2"/>
        <v>0</v>
      </c>
      <c r="O8" s="26">
        <f t="shared" si="2"/>
        <v>0</v>
      </c>
      <c r="P8" s="26">
        <f t="shared" si="2"/>
        <v>0</v>
      </c>
      <c r="Q8" s="10">
        <f t="shared" si="2"/>
        <v>0</v>
      </c>
    </row>
    <row r="9" spans="1:17" ht="63">
      <c r="A9" s="272"/>
      <c r="B9" s="272"/>
      <c r="C9" s="130" t="s">
        <v>12</v>
      </c>
      <c r="D9" s="26">
        <f t="shared" si="2"/>
        <v>0</v>
      </c>
      <c r="E9" s="26">
        <f t="shared" si="2"/>
        <v>0</v>
      </c>
      <c r="F9" s="26">
        <f t="shared" si="2"/>
        <v>0</v>
      </c>
      <c r="G9" s="26">
        <f t="shared" si="2"/>
        <v>0</v>
      </c>
      <c r="H9" s="26">
        <f t="shared" si="2"/>
        <v>0</v>
      </c>
      <c r="I9" s="26">
        <f t="shared" si="2"/>
        <v>0</v>
      </c>
      <c r="J9" s="26">
        <f t="shared" si="2"/>
        <v>0</v>
      </c>
      <c r="K9" s="26">
        <f t="shared" si="2"/>
        <v>0</v>
      </c>
      <c r="L9" s="26">
        <f t="shared" si="2"/>
        <v>0</v>
      </c>
      <c r="M9" s="26">
        <f t="shared" si="2"/>
        <v>0</v>
      </c>
      <c r="N9" s="26">
        <f t="shared" si="2"/>
        <v>0</v>
      </c>
      <c r="O9" s="26">
        <f t="shared" si="2"/>
        <v>0</v>
      </c>
      <c r="P9" s="26">
        <f t="shared" si="2"/>
        <v>0</v>
      </c>
      <c r="Q9" s="10">
        <f t="shared" si="2"/>
        <v>0</v>
      </c>
    </row>
    <row r="10" spans="1:17">
      <c r="A10" s="272"/>
      <c r="B10" s="272"/>
      <c r="C10" s="130" t="s">
        <v>219</v>
      </c>
      <c r="D10" s="26">
        <f t="shared" si="2"/>
        <v>20878565.446553253</v>
      </c>
      <c r="E10" s="26">
        <f t="shared" si="2"/>
        <v>50351271.120325781</v>
      </c>
      <c r="F10" s="26">
        <f t="shared" si="2"/>
        <v>54773229.203392148</v>
      </c>
      <c r="G10" s="26">
        <f t="shared" si="2"/>
        <v>38356312.817920268</v>
      </c>
      <c r="H10" s="26">
        <f t="shared" si="2"/>
        <v>35898941.546172515</v>
      </c>
      <c r="I10" s="26">
        <f t="shared" si="2"/>
        <v>35918603.616130881</v>
      </c>
      <c r="J10" s="26">
        <f t="shared" si="2"/>
        <v>39974935.166857883</v>
      </c>
      <c r="K10" s="26">
        <f t="shared" si="2"/>
        <v>39243435.843756266</v>
      </c>
      <c r="L10" s="26">
        <f t="shared" si="2"/>
        <v>19607027.467678376</v>
      </c>
      <c r="M10" s="26">
        <f t="shared" si="2"/>
        <v>12141867.279001594</v>
      </c>
      <c r="N10" s="26">
        <f t="shared" si="2"/>
        <v>17666312.594314776</v>
      </c>
      <c r="O10" s="26">
        <f t="shared" si="2"/>
        <v>21347773.485875826</v>
      </c>
      <c r="P10" s="26">
        <f t="shared" si="2"/>
        <v>27156418.891312253</v>
      </c>
      <c r="Q10" s="10">
        <f t="shared" si="2"/>
        <v>413314694.4792918</v>
      </c>
    </row>
    <row r="11" spans="1:17" s="135" customFormat="1">
      <c r="A11" s="275" t="s">
        <v>93</v>
      </c>
      <c r="B11" s="275"/>
      <c r="C11" s="72" t="s">
        <v>7</v>
      </c>
      <c r="D11" s="10">
        <f t="shared" ref="D11:P11" si="3">SUM(D12:D16)</f>
        <v>3811381.8</v>
      </c>
      <c r="E11" s="10">
        <f t="shared" si="3"/>
        <v>3920381.8</v>
      </c>
      <c r="F11" s="10">
        <f t="shared" si="3"/>
        <v>1688381.8</v>
      </c>
      <c r="G11" s="10">
        <f t="shared" si="3"/>
        <v>9870822</v>
      </c>
      <c r="H11" s="10">
        <f t="shared" si="3"/>
        <v>11441728</v>
      </c>
      <c r="I11" s="10">
        <f t="shared" si="3"/>
        <v>12279648</v>
      </c>
      <c r="J11" s="10">
        <f t="shared" si="3"/>
        <v>10542198</v>
      </c>
      <c r="K11" s="10">
        <f t="shared" si="3"/>
        <v>9339727</v>
      </c>
      <c r="L11" s="10">
        <f t="shared" si="3"/>
        <v>6704740</v>
      </c>
      <c r="M11" s="10">
        <f t="shared" si="3"/>
        <v>5965904</v>
      </c>
      <c r="N11" s="10">
        <f t="shared" si="3"/>
        <v>5213366</v>
      </c>
      <c r="O11" s="10">
        <f t="shared" si="3"/>
        <v>4440763</v>
      </c>
      <c r="P11" s="10">
        <f t="shared" si="3"/>
        <v>3775148</v>
      </c>
      <c r="Q11" s="10">
        <f>SUM(D11:P11)</f>
        <v>88994189.400000006</v>
      </c>
    </row>
    <row r="12" spans="1:17" ht="31.5">
      <c r="A12" s="272"/>
      <c r="B12" s="272"/>
      <c r="C12" s="130" t="s">
        <v>9</v>
      </c>
      <c r="D12" s="26">
        <f>'Таблица 6 '!H8</f>
        <v>3811381.8</v>
      </c>
      <c r="E12" s="26">
        <f>'Таблица 6 '!I8</f>
        <v>3920381.8</v>
      </c>
      <c r="F12" s="26">
        <f>'Таблица 6 '!J8</f>
        <v>1688381.8</v>
      </c>
      <c r="G12" s="26">
        <f>'Таблица 6 '!K8</f>
        <v>9870822</v>
      </c>
      <c r="H12" s="26">
        <f>'Таблица 6 '!L8</f>
        <v>11441728</v>
      </c>
      <c r="I12" s="26">
        <f>'Таблица 6 '!M8</f>
        <v>12279648</v>
      </c>
      <c r="J12" s="26">
        <f>'Таблица 6 '!N8</f>
        <v>10542198</v>
      </c>
      <c r="K12" s="26">
        <f>'Таблица 6 '!O8</f>
        <v>9339727</v>
      </c>
      <c r="L12" s="26">
        <f>'Таблица 6 '!P8</f>
        <v>6704740</v>
      </c>
      <c r="M12" s="26">
        <f>'Таблица 6 '!Q8</f>
        <v>5965904</v>
      </c>
      <c r="N12" s="26">
        <f>'Таблица 6 '!R8</f>
        <v>5213366</v>
      </c>
      <c r="O12" s="26">
        <f>'Таблица 6 '!S8</f>
        <v>4440763</v>
      </c>
      <c r="P12" s="26">
        <f>'Таблица 6 '!T8</f>
        <v>3775148</v>
      </c>
      <c r="Q12" s="10">
        <f t="shared" ref="Q12:Q64" si="4">SUM(D12:P12)</f>
        <v>88994189.400000006</v>
      </c>
    </row>
    <row r="13" spans="1:17" ht="47.25">
      <c r="A13" s="272"/>
      <c r="B13" s="272"/>
      <c r="C13" s="130" t="s">
        <v>10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10">
        <f t="shared" si="4"/>
        <v>0</v>
      </c>
    </row>
    <row r="14" spans="1:17" ht="63">
      <c r="A14" s="272"/>
      <c r="B14" s="272"/>
      <c r="C14" s="130" t="s">
        <v>11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10">
        <f t="shared" si="4"/>
        <v>0</v>
      </c>
    </row>
    <row r="15" spans="1:17" ht="63">
      <c r="A15" s="272"/>
      <c r="B15" s="272"/>
      <c r="C15" s="130" t="s">
        <v>12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10">
        <f t="shared" si="4"/>
        <v>0</v>
      </c>
    </row>
    <row r="16" spans="1:17" s="146" customFormat="1">
      <c r="A16" s="272"/>
      <c r="B16" s="272"/>
      <c r="C16" s="90" t="s">
        <v>219</v>
      </c>
      <c r="D16" s="26">
        <f>SUM('Таблица 22'!H22:H23)</f>
        <v>0</v>
      </c>
      <c r="E16" s="26">
        <f>SUM('Таблица 22'!I22:I23)</f>
        <v>0</v>
      </c>
      <c r="F16" s="26">
        <f>SUM('Таблица 22'!J22:J23)</f>
        <v>0</v>
      </c>
      <c r="G16" s="26">
        <f>SUM('Таблица 22'!K22:K23)</f>
        <v>0</v>
      </c>
      <c r="H16" s="26">
        <f>SUM('Таблица 22'!L22:L23)</f>
        <v>0</v>
      </c>
      <c r="I16" s="26">
        <f>SUM('Таблица 22'!M22:M23)</f>
        <v>0</v>
      </c>
      <c r="J16" s="26">
        <f>SUM('Таблица 22'!N22:N23)</f>
        <v>0</v>
      </c>
      <c r="K16" s="26">
        <f>SUM('Таблица 22'!O22:O23)</f>
        <v>0</v>
      </c>
      <c r="L16" s="26">
        <f>SUM('Таблица 22'!P22:P23)</f>
        <v>0</v>
      </c>
      <c r="M16" s="26">
        <f>SUM('Таблица 22'!Q22:Q23)</f>
        <v>0</v>
      </c>
      <c r="N16" s="26">
        <f>SUM('Таблица 22'!R22:R23)</f>
        <v>0</v>
      </c>
      <c r="O16" s="26">
        <f>SUM('Таблица 22'!S22:S23)</f>
        <v>0</v>
      </c>
      <c r="P16" s="26">
        <f>SUM('Таблица 22'!T22:T23)</f>
        <v>0</v>
      </c>
      <c r="Q16" s="10">
        <f t="shared" si="4"/>
        <v>0</v>
      </c>
    </row>
    <row r="17" spans="1:17" s="135" customFormat="1">
      <c r="A17" s="275" t="s">
        <v>189</v>
      </c>
      <c r="B17" s="275" t="s">
        <v>188</v>
      </c>
      <c r="C17" s="72" t="s">
        <v>7</v>
      </c>
      <c r="D17" s="10">
        <f t="shared" ref="D17:P17" si="5">SUM(D18:D22)</f>
        <v>10226004.300000001</v>
      </c>
      <c r="E17" s="10">
        <f t="shared" si="5"/>
        <v>9150648.4000000004</v>
      </c>
      <c r="F17" s="10">
        <f t="shared" si="5"/>
        <v>8397062.4000000004</v>
      </c>
      <c r="G17" s="10">
        <f t="shared" si="5"/>
        <v>32127000.57</v>
      </c>
      <c r="H17" s="10">
        <f t="shared" si="5"/>
        <v>36804478</v>
      </c>
      <c r="I17" s="10">
        <f t="shared" si="5"/>
        <v>21583764.399999999</v>
      </c>
      <c r="J17" s="10">
        <f t="shared" si="5"/>
        <v>13628495.4</v>
      </c>
      <c r="K17" s="10">
        <f t="shared" si="5"/>
        <v>12024478.4</v>
      </c>
      <c r="L17" s="10">
        <f t="shared" si="5"/>
        <v>19500604</v>
      </c>
      <c r="M17" s="10">
        <f t="shared" si="5"/>
        <v>20598404</v>
      </c>
      <c r="N17" s="10">
        <f t="shared" si="5"/>
        <v>3872886</v>
      </c>
      <c r="O17" s="10">
        <f t="shared" si="5"/>
        <v>2521924</v>
      </c>
      <c r="P17" s="10">
        <f t="shared" si="5"/>
        <v>796442</v>
      </c>
      <c r="Q17" s="10">
        <f t="shared" si="4"/>
        <v>191232191.87</v>
      </c>
    </row>
    <row r="18" spans="1:17" ht="31.5">
      <c r="A18" s="272"/>
      <c r="B18" s="272"/>
      <c r="C18" s="130" t="s">
        <v>9</v>
      </c>
      <c r="D18" s="26">
        <f>'Таблица 6 '!H16</f>
        <v>9092218.4000000004</v>
      </c>
      <c r="E18" s="26">
        <f>'Таблица 6 '!I16</f>
        <v>8592218.4000000004</v>
      </c>
      <c r="F18" s="26">
        <f>'Таблица 6 '!J16</f>
        <v>8092218.4000000004</v>
      </c>
      <c r="G18" s="26">
        <f>'Таблица 6 '!K16</f>
        <v>15775991.17</v>
      </c>
      <c r="H18" s="26">
        <f>'Таблица 6 '!L16</f>
        <v>23689967.199999999</v>
      </c>
      <c r="I18" s="26">
        <f>'Таблица 6 '!M16</f>
        <v>15677822.4</v>
      </c>
      <c r="J18" s="26">
        <f>'Таблица 6 '!N16</f>
        <v>9888611.4000000004</v>
      </c>
      <c r="K18" s="26">
        <f>'Таблица 6 '!O16</f>
        <v>7052280.4000000004</v>
      </c>
      <c r="L18" s="26">
        <f>'Таблица 6 '!P16</f>
        <v>18386902</v>
      </c>
      <c r="M18" s="26">
        <f>'Таблица 6 '!Q16</f>
        <v>20484702</v>
      </c>
      <c r="N18" s="26">
        <f>'Таблица 6 '!R16</f>
        <v>3736443</v>
      </c>
      <c r="O18" s="26">
        <f>'Таблица 6 '!S16</f>
        <v>2430962</v>
      </c>
      <c r="P18" s="26">
        <f>'Таблица 6 '!T16</f>
        <v>728221</v>
      </c>
      <c r="Q18" s="10">
        <f t="shared" si="4"/>
        <v>143628557.77000004</v>
      </c>
    </row>
    <row r="19" spans="1:17" ht="47.25">
      <c r="A19" s="272"/>
      <c r="B19" s="272"/>
      <c r="C19" s="130" t="s">
        <v>10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10">
        <f t="shared" si="4"/>
        <v>0</v>
      </c>
    </row>
    <row r="20" spans="1:17" ht="63">
      <c r="A20" s="272"/>
      <c r="B20" s="272"/>
      <c r="C20" s="130" t="s">
        <v>11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10">
        <f t="shared" si="4"/>
        <v>0</v>
      </c>
    </row>
    <row r="21" spans="1:17" ht="63">
      <c r="A21" s="272"/>
      <c r="B21" s="272"/>
      <c r="C21" s="130" t="s">
        <v>12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10">
        <f t="shared" si="4"/>
        <v>0</v>
      </c>
    </row>
    <row r="22" spans="1:17">
      <c r="A22" s="272"/>
      <c r="B22" s="272"/>
      <c r="C22" s="130" t="s">
        <v>219</v>
      </c>
      <c r="D22" s="26">
        <f>SUM('Таблица 22'!H79)</f>
        <v>1133785.8999999999</v>
      </c>
      <c r="E22" s="26">
        <f>SUM('Таблица 22'!I79)</f>
        <v>558430</v>
      </c>
      <c r="F22" s="26">
        <f>SUM('Таблица 22'!J79)</f>
        <v>304844</v>
      </c>
      <c r="G22" s="26">
        <f>SUM('Таблица 22'!K79)</f>
        <v>16351009.4</v>
      </c>
      <c r="H22" s="26">
        <f>SUM('Таблица 22'!L79)</f>
        <v>13114510.800000001</v>
      </c>
      <c r="I22" s="26">
        <f>SUM('Таблица 22'!M79)</f>
        <v>5905942</v>
      </c>
      <c r="J22" s="26">
        <f>SUM('Таблица 22'!N79)</f>
        <v>3739884</v>
      </c>
      <c r="K22" s="26">
        <f>SUM('Таблица 22'!O79)</f>
        <v>4972198</v>
      </c>
      <c r="L22" s="26">
        <f>SUM('Таблица 22'!P79)</f>
        <v>1113702</v>
      </c>
      <c r="M22" s="26">
        <f>SUM('Таблица 22'!Q79)</f>
        <v>113702</v>
      </c>
      <c r="N22" s="26">
        <f>SUM('Таблица 22'!R79)</f>
        <v>136443</v>
      </c>
      <c r="O22" s="26">
        <f>SUM('Таблица 22'!S79)</f>
        <v>90962</v>
      </c>
      <c r="P22" s="26">
        <f>SUM('Таблица 22'!T79)</f>
        <v>68221</v>
      </c>
      <c r="Q22" s="10">
        <f t="shared" si="4"/>
        <v>47603634.100000001</v>
      </c>
    </row>
    <row r="23" spans="1:17" s="135" customFormat="1">
      <c r="A23" s="272" t="s">
        <v>191</v>
      </c>
      <c r="B23" s="72" t="s">
        <v>190</v>
      </c>
      <c r="C23" s="72" t="s">
        <v>7</v>
      </c>
      <c r="D23" s="10">
        <f t="shared" ref="D23:P23" si="6">SUM(D24:D28)</f>
        <v>4000</v>
      </c>
      <c r="E23" s="10">
        <f t="shared" si="6"/>
        <v>574040</v>
      </c>
      <c r="F23" s="10">
        <f t="shared" si="6"/>
        <v>1183500</v>
      </c>
      <c r="G23" s="10">
        <f t="shared" si="6"/>
        <v>5833489.0812584292</v>
      </c>
      <c r="H23" s="10">
        <f t="shared" si="6"/>
        <v>7839608.4939081371</v>
      </c>
      <c r="I23" s="10">
        <f t="shared" si="6"/>
        <v>9315076.0210314188</v>
      </c>
      <c r="J23" s="10">
        <f t="shared" si="6"/>
        <v>9201608</v>
      </c>
      <c r="K23" s="10">
        <f t="shared" si="6"/>
        <v>12693244</v>
      </c>
      <c r="L23" s="10">
        <f t="shared" si="6"/>
        <v>5585398</v>
      </c>
      <c r="M23" s="10">
        <f t="shared" si="6"/>
        <v>1989228</v>
      </c>
      <c r="N23" s="10">
        <f t="shared" si="6"/>
        <v>2420294</v>
      </c>
      <c r="O23" s="10">
        <f t="shared" si="6"/>
        <v>3065626</v>
      </c>
      <c r="P23" s="10">
        <f t="shared" si="6"/>
        <v>3464614</v>
      </c>
      <c r="Q23" s="10">
        <f t="shared" si="4"/>
        <v>63169725.596197985</v>
      </c>
    </row>
    <row r="24" spans="1:17" ht="31.5">
      <c r="A24" s="272"/>
      <c r="B24" s="276"/>
      <c r="C24" s="130" t="s">
        <v>9</v>
      </c>
      <c r="D24" s="26">
        <f>'Таблица 6 '!H31</f>
        <v>0</v>
      </c>
      <c r="E24" s="26">
        <f>'Таблица 6 '!I31</f>
        <v>0</v>
      </c>
      <c r="F24" s="26">
        <f>'Таблица 6 '!J31</f>
        <v>0</v>
      </c>
      <c r="G24" s="26">
        <f>'Таблица 6 '!K31</f>
        <v>4365997.5636418629</v>
      </c>
      <c r="H24" s="26">
        <f>'Таблица 6 '!L31</f>
        <v>5497955.5</v>
      </c>
      <c r="I24" s="26">
        <f>'Таблица 6 '!M31</f>
        <v>7491890.5</v>
      </c>
      <c r="J24" s="26">
        <f>'Таблица 6 '!N31</f>
        <v>5849531</v>
      </c>
      <c r="K24" s="26">
        <f>'Таблица 6 '!O31</f>
        <v>8411750</v>
      </c>
      <c r="L24" s="26">
        <f>'Таблица 6 '!P31</f>
        <v>4648307.5</v>
      </c>
      <c r="M24" s="26">
        <f>'Таблица 6 '!Q31</f>
        <v>1000574</v>
      </c>
      <c r="N24" s="26">
        <f>'Таблица 6 '!R31</f>
        <v>1216107</v>
      </c>
      <c r="O24" s="26">
        <f>'Таблица 6 '!S31</f>
        <v>1532813</v>
      </c>
      <c r="P24" s="26">
        <f>'Таблица 6 '!T31</f>
        <v>1732307</v>
      </c>
      <c r="Q24" s="10">
        <f t="shared" si="4"/>
        <v>41747233.063641861</v>
      </c>
    </row>
    <row r="25" spans="1:17" ht="47.25">
      <c r="A25" s="272"/>
      <c r="B25" s="277"/>
      <c r="C25" s="130" t="s">
        <v>10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10">
        <f t="shared" si="4"/>
        <v>0</v>
      </c>
    </row>
    <row r="26" spans="1:17" ht="63">
      <c r="A26" s="272"/>
      <c r="B26" s="277"/>
      <c r="C26" s="130" t="s">
        <v>11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10">
        <f t="shared" si="4"/>
        <v>0</v>
      </c>
    </row>
    <row r="27" spans="1:17" ht="63">
      <c r="A27" s="272"/>
      <c r="B27" s="277"/>
      <c r="C27" s="130" t="s">
        <v>12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10">
        <f t="shared" si="4"/>
        <v>0</v>
      </c>
    </row>
    <row r="28" spans="1:17">
      <c r="A28" s="272"/>
      <c r="B28" s="275"/>
      <c r="C28" s="130" t="s">
        <v>219</v>
      </c>
      <c r="D28" s="26">
        <f>SUM('Таблица 22'!H200:H201)</f>
        <v>4000</v>
      </c>
      <c r="E28" s="26">
        <f>SUM('Таблица 22'!I200:I201)</f>
        <v>574040</v>
      </c>
      <c r="F28" s="26">
        <f>SUM('Таблица 22'!J200:J201)</f>
        <v>1183500</v>
      </c>
      <c r="G28" s="26">
        <f>SUM('Таблица 22'!K200:K201)</f>
        <v>1467491.517616566</v>
      </c>
      <c r="H28" s="26">
        <f>SUM('Таблица 22'!L200:L201)</f>
        <v>2341652.9939081371</v>
      </c>
      <c r="I28" s="26">
        <f>SUM('Таблица 22'!M200:M201)</f>
        <v>1823185.521031419</v>
      </c>
      <c r="J28" s="26">
        <f>SUM('Таблица 22'!N200:N201)</f>
        <v>3352077</v>
      </c>
      <c r="K28" s="26">
        <f>SUM('Таблица 22'!O200:O201)</f>
        <v>4281494</v>
      </c>
      <c r="L28" s="26">
        <f>SUM('Таблица 22'!P200:P201)</f>
        <v>937090.5</v>
      </c>
      <c r="M28" s="26">
        <f>SUM('Таблица 22'!Q200:Q201)</f>
        <v>988654</v>
      </c>
      <c r="N28" s="26">
        <f>SUM('Таблица 22'!R200:R201)</f>
        <v>1204187</v>
      </c>
      <c r="O28" s="26">
        <f>SUM('Таблица 22'!S200:S201)</f>
        <v>1532813</v>
      </c>
      <c r="P28" s="26">
        <f>SUM('Таблица 22'!T200:T201)</f>
        <v>1732307</v>
      </c>
      <c r="Q28" s="10">
        <f t="shared" si="4"/>
        <v>21422492.532556124</v>
      </c>
    </row>
    <row r="29" spans="1:17" s="135" customFormat="1">
      <c r="A29" s="263" t="s">
        <v>193</v>
      </c>
      <c r="B29" s="272" t="s">
        <v>192</v>
      </c>
      <c r="C29" s="123" t="s">
        <v>7</v>
      </c>
      <c r="D29" s="67">
        <f t="shared" ref="D29:P29" si="7">SUM(D30:D34)</f>
        <v>2205149</v>
      </c>
      <c r="E29" s="67">
        <f t="shared" si="7"/>
        <v>1860006.2</v>
      </c>
      <c r="F29" s="67">
        <f t="shared" si="7"/>
        <v>525700</v>
      </c>
      <c r="G29" s="67">
        <f t="shared" si="7"/>
        <v>26587001.822174475</v>
      </c>
      <c r="H29" s="67">
        <f t="shared" si="7"/>
        <v>27757289.748948835</v>
      </c>
      <c r="I29" s="67">
        <f t="shared" si="7"/>
        <v>26570344.689907316</v>
      </c>
      <c r="J29" s="67">
        <f t="shared" si="7"/>
        <v>20265751.176223263</v>
      </c>
      <c r="K29" s="67">
        <f t="shared" si="7"/>
        <v>19233958.486764267</v>
      </c>
      <c r="L29" s="67">
        <f t="shared" si="7"/>
        <v>16302629.954793844</v>
      </c>
      <c r="M29" s="67">
        <f t="shared" si="7"/>
        <v>10604696.99367032</v>
      </c>
      <c r="N29" s="67">
        <f t="shared" si="7"/>
        <v>5580453.0178742688</v>
      </c>
      <c r="O29" s="67">
        <f t="shared" si="7"/>
        <v>3887748.2019982599</v>
      </c>
      <c r="P29" s="67">
        <f t="shared" si="7"/>
        <v>1280000</v>
      </c>
      <c r="Q29" s="10">
        <f t="shared" si="4"/>
        <v>162660729.29235485</v>
      </c>
    </row>
    <row r="30" spans="1:17" ht="31.5">
      <c r="A30" s="263"/>
      <c r="B30" s="272"/>
      <c r="C30" s="43" t="s">
        <v>9</v>
      </c>
      <c r="D30" s="70">
        <f>'Таблица 6 '!H43</f>
        <v>2205149</v>
      </c>
      <c r="E30" s="70">
        <f>'Таблица 6 '!I43</f>
        <v>1860006.2</v>
      </c>
      <c r="F30" s="70">
        <f>'Таблица 6 '!J43</f>
        <v>525700</v>
      </c>
      <c r="G30" s="70">
        <f>'Таблица 6 '!K43</f>
        <v>22237001.822174475</v>
      </c>
      <c r="H30" s="70">
        <f>'Таблица 6 '!L43</f>
        <v>22542289.748948835</v>
      </c>
      <c r="I30" s="70">
        <f>'Таблица 6 '!M43</f>
        <v>22944344.689907316</v>
      </c>
      <c r="J30" s="70">
        <f>'Таблица 6 '!N43</f>
        <v>15251751.176223263</v>
      </c>
      <c r="K30" s="70">
        <f>'Таблица 6 '!O43</f>
        <v>14415958.486764267</v>
      </c>
      <c r="L30" s="70">
        <f>'Таблица 6 '!P43</f>
        <v>11996629.954793844</v>
      </c>
      <c r="M30" s="70">
        <f>'Таблица 6 '!Q43</f>
        <v>9795696.9936703201</v>
      </c>
      <c r="N30" s="70">
        <f>'Таблица 6 '!R43</f>
        <v>5283453.0178742688</v>
      </c>
      <c r="O30" s="70">
        <f>'Таблица 6 '!S43</f>
        <v>3780748.2019982599</v>
      </c>
      <c r="P30" s="70">
        <f>'Таблица 6 '!T43</f>
        <v>1280000</v>
      </c>
      <c r="Q30" s="10">
        <f t="shared" si="4"/>
        <v>134118729.29235484</v>
      </c>
    </row>
    <row r="31" spans="1:17" ht="47.25">
      <c r="A31" s="263"/>
      <c r="B31" s="272"/>
      <c r="C31" s="43" t="s">
        <v>10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10">
        <f t="shared" si="4"/>
        <v>0</v>
      </c>
    </row>
    <row r="32" spans="1:17" ht="63">
      <c r="A32" s="263"/>
      <c r="B32" s="272"/>
      <c r="C32" s="43" t="s">
        <v>11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10">
        <f t="shared" si="4"/>
        <v>0</v>
      </c>
    </row>
    <row r="33" spans="1:17" ht="63">
      <c r="A33" s="263"/>
      <c r="B33" s="272"/>
      <c r="C33" s="43" t="s">
        <v>12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10">
        <f t="shared" si="4"/>
        <v>0</v>
      </c>
    </row>
    <row r="34" spans="1:17">
      <c r="A34" s="263"/>
      <c r="B34" s="272"/>
      <c r="C34" s="130" t="s">
        <v>219</v>
      </c>
      <c r="D34" s="70">
        <f>SUM('Таблица 22'!H311:H312)</f>
        <v>0</v>
      </c>
      <c r="E34" s="70">
        <f>SUM('Таблица 22'!I311:I312)</f>
        <v>0</v>
      </c>
      <c r="F34" s="70">
        <f>SUM('Таблица 22'!J311:J312)</f>
        <v>0</v>
      </c>
      <c r="G34" s="70">
        <f>SUM('Таблица 22'!K311:K312)</f>
        <v>4350000</v>
      </c>
      <c r="H34" s="70">
        <f>SUM('Таблица 22'!L311:L312)</f>
        <v>5215000</v>
      </c>
      <c r="I34" s="70">
        <f>SUM('Таблица 22'!M311:M312)</f>
        <v>3626000</v>
      </c>
      <c r="J34" s="70">
        <f>SUM('Таблица 22'!N311:N312)</f>
        <v>5014000</v>
      </c>
      <c r="K34" s="70">
        <f>SUM('Таблица 22'!O311:O312)</f>
        <v>4818000</v>
      </c>
      <c r="L34" s="70">
        <f>SUM('Таблица 22'!P311:P312)</f>
        <v>4306000</v>
      </c>
      <c r="M34" s="70">
        <f>SUM('Таблица 22'!Q311:Q312)</f>
        <v>809000</v>
      </c>
      <c r="N34" s="70">
        <f>SUM('Таблица 22'!R311:R312)</f>
        <v>297000</v>
      </c>
      <c r="O34" s="70">
        <f>SUM('Таблица 22'!S311:S312)</f>
        <v>107000</v>
      </c>
      <c r="P34" s="70">
        <f>SUM('Таблица 22'!T311:T312)</f>
        <v>0</v>
      </c>
      <c r="Q34" s="10">
        <f t="shared" si="4"/>
        <v>28542000</v>
      </c>
    </row>
    <row r="35" spans="1:17" s="135" customFormat="1">
      <c r="A35" s="263" t="s">
        <v>195</v>
      </c>
      <c r="B35" s="272" t="s">
        <v>194</v>
      </c>
      <c r="C35" s="123" t="s">
        <v>7</v>
      </c>
      <c r="D35" s="67">
        <f t="shared" ref="D35:P35" si="8">SUM(D36:D40)</f>
        <v>1285770</v>
      </c>
      <c r="E35" s="67">
        <f t="shared" si="8"/>
        <v>1893100.0000000002</v>
      </c>
      <c r="F35" s="67">
        <f t="shared" si="8"/>
        <v>2022300.0000000002</v>
      </c>
      <c r="G35" s="67">
        <f t="shared" si="8"/>
        <v>5450153.5599990003</v>
      </c>
      <c r="H35" s="67">
        <f t="shared" si="8"/>
        <v>5136917.5599990003</v>
      </c>
      <c r="I35" s="67">
        <f t="shared" si="8"/>
        <v>4359938</v>
      </c>
      <c r="J35" s="67">
        <f t="shared" si="8"/>
        <v>3584216</v>
      </c>
      <c r="K35" s="67">
        <f t="shared" si="8"/>
        <v>4489468</v>
      </c>
      <c r="L35" s="67">
        <f t="shared" si="8"/>
        <v>5019000</v>
      </c>
      <c r="M35" s="67">
        <f t="shared" si="8"/>
        <v>4800000</v>
      </c>
      <c r="N35" s="67">
        <f t="shared" si="8"/>
        <v>4800000</v>
      </c>
      <c r="O35" s="67">
        <f t="shared" si="8"/>
        <v>4650000</v>
      </c>
      <c r="P35" s="67">
        <f t="shared" si="8"/>
        <v>4600000</v>
      </c>
      <c r="Q35" s="10">
        <f t="shared" si="4"/>
        <v>52090863.119998001</v>
      </c>
    </row>
    <row r="36" spans="1:17" ht="31.5">
      <c r="A36" s="263"/>
      <c r="B36" s="272"/>
      <c r="C36" s="43" t="s">
        <v>9</v>
      </c>
      <c r="D36" s="70">
        <f>'Таблица 6 '!H62</f>
        <v>0</v>
      </c>
      <c r="E36" s="70">
        <f>'Таблица 6 '!I62</f>
        <v>0</v>
      </c>
      <c r="F36" s="70">
        <f>'Таблица 6 '!J62</f>
        <v>0</v>
      </c>
      <c r="G36" s="70">
        <f>'Таблица 6 '!K62</f>
        <v>3226753.5599990003</v>
      </c>
      <c r="H36" s="70">
        <f>'Таблица 6 '!L62</f>
        <v>3684517.5599989998</v>
      </c>
      <c r="I36" s="70">
        <f>'Таблица 6 '!M62</f>
        <v>2793038</v>
      </c>
      <c r="J36" s="70">
        <f>'Таблица 6 '!N62</f>
        <v>2344116</v>
      </c>
      <c r="K36" s="70">
        <f>'Таблица 6 '!O62</f>
        <v>3252068</v>
      </c>
      <c r="L36" s="70">
        <f>'Таблица 6 '!P62</f>
        <v>3795000</v>
      </c>
      <c r="M36" s="70">
        <f>'Таблица 6 '!Q62</f>
        <v>3560000</v>
      </c>
      <c r="N36" s="70">
        <f>'Таблица 6 '!R62</f>
        <v>3560000</v>
      </c>
      <c r="O36" s="70">
        <f>'Таблица 6 '!S62</f>
        <v>3410000</v>
      </c>
      <c r="P36" s="70">
        <f>'Таблица 6 '!T62</f>
        <v>3360000</v>
      </c>
      <c r="Q36" s="10">
        <f t="shared" si="4"/>
        <v>32985493.119998001</v>
      </c>
    </row>
    <row r="37" spans="1:17" ht="47.25">
      <c r="A37" s="263"/>
      <c r="B37" s="272"/>
      <c r="C37" s="43" t="s">
        <v>10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10">
        <f t="shared" si="4"/>
        <v>0</v>
      </c>
    </row>
    <row r="38" spans="1:17" ht="63">
      <c r="A38" s="263"/>
      <c r="B38" s="272"/>
      <c r="C38" s="43" t="s">
        <v>11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10">
        <f t="shared" si="4"/>
        <v>0</v>
      </c>
    </row>
    <row r="39" spans="1:17" ht="63">
      <c r="A39" s="263"/>
      <c r="B39" s="272"/>
      <c r="C39" s="43" t="s">
        <v>12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10">
        <f t="shared" si="4"/>
        <v>0</v>
      </c>
    </row>
    <row r="40" spans="1:17">
      <c r="A40" s="263"/>
      <c r="B40" s="272"/>
      <c r="C40" s="130" t="s">
        <v>219</v>
      </c>
      <c r="D40" s="71">
        <f>SUM('Таблица 22'!H506:H507)</f>
        <v>1285770</v>
      </c>
      <c r="E40" s="71">
        <f>SUM('Таблица 22'!I506:I507)</f>
        <v>1893100.0000000002</v>
      </c>
      <c r="F40" s="71">
        <f>SUM('Таблица 22'!J506:J507)</f>
        <v>2022300.0000000002</v>
      </c>
      <c r="G40" s="71">
        <f>SUM('Таблица 22'!K506:K507)</f>
        <v>2223400</v>
      </c>
      <c r="H40" s="71">
        <f>SUM('Таблица 22'!L506:L507)</f>
        <v>1452400.0000000002</v>
      </c>
      <c r="I40" s="71">
        <f>SUM('Таблица 22'!M506:M507)</f>
        <v>1566899.9999999998</v>
      </c>
      <c r="J40" s="71">
        <f>SUM('Таблица 22'!N506:N507)</f>
        <v>1240100</v>
      </c>
      <c r="K40" s="71">
        <f>SUM('Таблица 22'!O506:O507)</f>
        <v>1237400</v>
      </c>
      <c r="L40" s="71">
        <f>SUM('Таблица 22'!P506:P507)</f>
        <v>1224000</v>
      </c>
      <c r="M40" s="71">
        <f>SUM('Таблица 22'!Q506:Q507)</f>
        <v>1240000</v>
      </c>
      <c r="N40" s="71">
        <f>SUM('Таблица 22'!R506:R507)</f>
        <v>1240000</v>
      </c>
      <c r="O40" s="71">
        <f>SUM('Таблица 22'!S506:S507)</f>
        <v>1240000</v>
      </c>
      <c r="P40" s="71">
        <f>SUM('Таблица 22'!T506:T507)</f>
        <v>1240000</v>
      </c>
      <c r="Q40" s="10">
        <f t="shared" si="4"/>
        <v>19105370</v>
      </c>
    </row>
    <row r="41" spans="1:17" s="135" customFormat="1">
      <c r="A41" s="272" t="s">
        <v>196</v>
      </c>
      <c r="B41" s="272" t="s">
        <v>197</v>
      </c>
      <c r="C41" s="72" t="s">
        <v>7</v>
      </c>
      <c r="D41" s="10">
        <f t="shared" ref="D41:P41" si="9">SUM(D42:D46)</f>
        <v>0</v>
      </c>
      <c r="E41" s="10">
        <f t="shared" si="9"/>
        <v>76000</v>
      </c>
      <c r="F41" s="10">
        <f t="shared" si="9"/>
        <v>187500</v>
      </c>
      <c r="G41" s="10">
        <f t="shared" si="9"/>
        <v>3245000</v>
      </c>
      <c r="H41" s="10">
        <f t="shared" si="9"/>
        <v>3245000</v>
      </c>
      <c r="I41" s="10">
        <f t="shared" si="9"/>
        <v>3125000</v>
      </c>
      <c r="J41" s="10">
        <f t="shared" si="9"/>
        <v>2825000</v>
      </c>
      <c r="K41" s="10">
        <f t="shared" si="9"/>
        <v>2825000</v>
      </c>
      <c r="L41" s="10">
        <f t="shared" si="9"/>
        <v>4225000</v>
      </c>
      <c r="M41" s="10">
        <f t="shared" si="9"/>
        <v>4190000</v>
      </c>
      <c r="N41" s="10">
        <f t="shared" si="9"/>
        <v>4190000</v>
      </c>
      <c r="O41" s="10">
        <f t="shared" si="9"/>
        <v>4000000</v>
      </c>
      <c r="P41" s="10">
        <f t="shared" si="9"/>
        <v>4000000</v>
      </c>
      <c r="Q41" s="10">
        <f t="shared" si="4"/>
        <v>36133500</v>
      </c>
    </row>
    <row r="42" spans="1:17" ht="31.5">
      <c r="A42" s="272"/>
      <c r="B42" s="272"/>
      <c r="C42" s="130" t="s">
        <v>9</v>
      </c>
      <c r="D42" s="26">
        <f>'Таблица 6 '!H70</f>
        <v>0</v>
      </c>
      <c r="E42" s="26">
        <f>'Таблица 6 '!I70</f>
        <v>0</v>
      </c>
      <c r="F42" s="26">
        <f>'Таблица 6 '!J70</f>
        <v>0</v>
      </c>
      <c r="G42" s="26">
        <f>'Таблица 6 '!K70</f>
        <v>2895000</v>
      </c>
      <c r="H42" s="26">
        <f>'Таблица 6 '!L70</f>
        <v>2845000</v>
      </c>
      <c r="I42" s="26">
        <f>'Таблица 6 '!M70</f>
        <v>2675000</v>
      </c>
      <c r="J42" s="26">
        <f>'Таблица 6 '!N70</f>
        <v>2325000</v>
      </c>
      <c r="K42" s="26">
        <f>'Таблица 6 '!O70</f>
        <v>2225000</v>
      </c>
      <c r="L42" s="26">
        <f>'Таблица 6 '!P70</f>
        <v>3525000</v>
      </c>
      <c r="M42" s="26">
        <f>'Таблица 6 '!Q70</f>
        <v>3290000</v>
      </c>
      <c r="N42" s="26">
        <f>'Таблица 6 '!R70</f>
        <v>3190000</v>
      </c>
      <c r="O42" s="26">
        <f>'Таблица 6 '!S70</f>
        <v>2500000</v>
      </c>
      <c r="P42" s="26">
        <f>'Таблица 6 '!T70</f>
        <v>2400000</v>
      </c>
      <c r="Q42" s="10">
        <f t="shared" si="4"/>
        <v>27870000</v>
      </c>
    </row>
    <row r="43" spans="1:17" ht="47.25">
      <c r="A43" s="272"/>
      <c r="B43" s="272"/>
      <c r="C43" s="130" t="s">
        <v>10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10">
        <f t="shared" si="4"/>
        <v>0</v>
      </c>
    </row>
    <row r="44" spans="1:17" ht="63">
      <c r="A44" s="272"/>
      <c r="B44" s="272"/>
      <c r="C44" s="130" t="s">
        <v>11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10">
        <f t="shared" si="4"/>
        <v>0</v>
      </c>
    </row>
    <row r="45" spans="1:17" ht="63">
      <c r="A45" s="272"/>
      <c r="B45" s="272"/>
      <c r="C45" s="130" t="s">
        <v>12</v>
      </c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10">
        <f t="shared" si="4"/>
        <v>0</v>
      </c>
    </row>
    <row r="46" spans="1:17">
      <c r="A46" s="272"/>
      <c r="B46" s="272"/>
      <c r="C46" s="130" t="s">
        <v>219</v>
      </c>
      <c r="D46" s="26">
        <f>SUM('Таблица 22'!H567:H568)</f>
        <v>0</v>
      </c>
      <c r="E46" s="26">
        <f>SUM('Таблица 22'!I567:I568)</f>
        <v>76000</v>
      </c>
      <c r="F46" s="26">
        <f>SUM('Таблица 22'!J567:J568)</f>
        <v>187500</v>
      </c>
      <c r="G46" s="26">
        <f>SUM('Таблица 22'!K567:K568)</f>
        <v>350000</v>
      </c>
      <c r="H46" s="26">
        <f>SUM('Таблица 22'!L567:L568)</f>
        <v>400000</v>
      </c>
      <c r="I46" s="26">
        <f>SUM('Таблица 22'!M567:M568)</f>
        <v>450000</v>
      </c>
      <c r="J46" s="26">
        <f>SUM('Таблица 22'!N567:N568)</f>
        <v>500000</v>
      </c>
      <c r="K46" s="26">
        <f>SUM('Таблица 22'!O567:O568)</f>
        <v>600000</v>
      </c>
      <c r="L46" s="26">
        <f>SUM('Таблица 22'!P567:P568)</f>
        <v>700000</v>
      </c>
      <c r="M46" s="26">
        <f>SUM('Таблица 22'!Q567:Q568)</f>
        <v>900000</v>
      </c>
      <c r="N46" s="26">
        <f>SUM('Таблица 22'!R567:R568)</f>
        <v>1000000</v>
      </c>
      <c r="O46" s="26">
        <f>SUM('Таблица 22'!S567:S568)</f>
        <v>1500000</v>
      </c>
      <c r="P46" s="26">
        <f>SUM('Таблица 22'!T567:T568)</f>
        <v>1600000</v>
      </c>
      <c r="Q46" s="10">
        <f t="shared" si="4"/>
        <v>8263500</v>
      </c>
    </row>
    <row r="47" spans="1:17" s="135" customFormat="1">
      <c r="A47" s="272" t="s">
        <v>198</v>
      </c>
      <c r="B47" s="272" t="s">
        <v>261</v>
      </c>
      <c r="C47" s="72" t="s">
        <v>7</v>
      </c>
      <c r="D47" s="10">
        <f t="shared" ref="D47:P47" si="10">SUM(D48:D52)</f>
        <v>0</v>
      </c>
      <c r="E47" s="10">
        <f t="shared" si="10"/>
        <v>0</v>
      </c>
      <c r="F47" s="10">
        <f t="shared" si="10"/>
        <v>0</v>
      </c>
      <c r="G47" s="10">
        <f t="shared" si="10"/>
        <v>1505000</v>
      </c>
      <c r="H47" s="10">
        <f t="shared" si="10"/>
        <v>2090000</v>
      </c>
      <c r="I47" s="10">
        <f t="shared" si="10"/>
        <v>2230000</v>
      </c>
      <c r="J47" s="10">
        <f t="shared" si="10"/>
        <v>2715000</v>
      </c>
      <c r="K47" s="10">
        <f t="shared" si="10"/>
        <v>2810000</v>
      </c>
      <c r="L47" s="10">
        <f t="shared" si="10"/>
        <v>2110000</v>
      </c>
      <c r="M47" s="10">
        <f t="shared" si="10"/>
        <v>1660000</v>
      </c>
      <c r="N47" s="10">
        <f t="shared" si="10"/>
        <v>1860000</v>
      </c>
      <c r="O47" s="10">
        <f t="shared" si="10"/>
        <v>1760000</v>
      </c>
      <c r="P47" s="10">
        <f t="shared" si="10"/>
        <v>1760000</v>
      </c>
      <c r="Q47" s="10">
        <f t="shared" si="4"/>
        <v>20500000</v>
      </c>
    </row>
    <row r="48" spans="1:17" ht="31.5">
      <c r="A48" s="272"/>
      <c r="B48" s="272"/>
      <c r="C48" s="130" t="s">
        <v>9</v>
      </c>
      <c r="D48" s="26">
        <f>'Таблица 6 '!H77</f>
        <v>0</v>
      </c>
      <c r="E48" s="26">
        <f>'Таблица 6 '!I77</f>
        <v>0</v>
      </c>
      <c r="F48" s="26">
        <f>'Таблица 6 '!J77</f>
        <v>0</v>
      </c>
      <c r="G48" s="26">
        <f>'Таблица 6 '!K77</f>
        <v>1505000</v>
      </c>
      <c r="H48" s="26">
        <f>'Таблица 6 '!L77</f>
        <v>2090000</v>
      </c>
      <c r="I48" s="26">
        <f>'Таблица 6 '!M77</f>
        <v>2230000</v>
      </c>
      <c r="J48" s="26">
        <f>'Таблица 6 '!N77</f>
        <v>2715000</v>
      </c>
      <c r="K48" s="26">
        <f>'Таблица 6 '!O77</f>
        <v>2810000</v>
      </c>
      <c r="L48" s="26">
        <f>'Таблица 6 '!P77</f>
        <v>2110000</v>
      </c>
      <c r="M48" s="26">
        <f>'Таблица 6 '!Q77</f>
        <v>1660000</v>
      </c>
      <c r="N48" s="26">
        <f>'Таблица 6 '!R77</f>
        <v>1860000</v>
      </c>
      <c r="O48" s="26">
        <f>'Таблица 6 '!S77</f>
        <v>1760000</v>
      </c>
      <c r="P48" s="26">
        <f>'Таблица 6 '!T77</f>
        <v>1760000</v>
      </c>
      <c r="Q48" s="10">
        <f t="shared" si="4"/>
        <v>20500000</v>
      </c>
    </row>
    <row r="49" spans="1:17" ht="47.25">
      <c r="A49" s="272"/>
      <c r="B49" s="272"/>
      <c r="C49" s="130" t="s">
        <v>10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10">
        <f t="shared" si="4"/>
        <v>0</v>
      </c>
    </row>
    <row r="50" spans="1:17" ht="63">
      <c r="A50" s="272"/>
      <c r="B50" s="272"/>
      <c r="C50" s="130" t="s">
        <v>11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10">
        <f t="shared" si="4"/>
        <v>0</v>
      </c>
    </row>
    <row r="51" spans="1:17" ht="63">
      <c r="A51" s="272"/>
      <c r="B51" s="272"/>
      <c r="C51" s="130" t="s">
        <v>12</v>
      </c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10">
        <f t="shared" si="4"/>
        <v>0</v>
      </c>
    </row>
    <row r="52" spans="1:17">
      <c r="A52" s="272"/>
      <c r="B52" s="272"/>
      <c r="C52" s="130" t="s">
        <v>219</v>
      </c>
      <c r="D52" s="26">
        <f>'Таблица 22'!H636</f>
        <v>0</v>
      </c>
      <c r="E52" s="26">
        <f>'Таблица 22'!I636</f>
        <v>0</v>
      </c>
      <c r="F52" s="26">
        <f>'Таблица 22'!J636</f>
        <v>0</v>
      </c>
      <c r="G52" s="26">
        <f>'Таблица 22'!K636</f>
        <v>0</v>
      </c>
      <c r="H52" s="26">
        <f>'Таблица 22'!L636</f>
        <v>0</v>
      </c>
      <c r="I52" s="26">
        <f>'Таблица 22'!M636</f>
        <v>0</v>
      </c>
      <c r="J52" s="26">
        <f>'Таблица 22'!N636</f>
        <v>0</v>
      </c>
      <c r="K52" s="26">
        <f>'Таблица 22'!O636</f>
        <v>0</v>
      </c>
      <c r="L52" s="26">
        <f>'Таблица 22'!P636</f>
        <v>0</v>
      </c>
      <c r="M52" s="26">
        <f>'Таблица 22'!Q636</f>
        <v>0</v>
      </c>
      <c r="N52" s="26">
        <f>'Таблица 22'!R636</f>
        <v>0</v>
      </c>
      <c r="O52" s="26">
        <f>'Таблица 22'!S636</f>
        <v>0</v>
      </c>
      <c r="P52" s="26">
        <f>'Таблица 22'!T636</f>
        <v>0</v>
      </c>
      <c r="Q52" s="10">
        <f t="shared" si="4"/>
        <v>0</v>
      </c>
    </row>
    <row r="53" spans="1:17" s="135" customFormat="1">
      <c r="A53" s="263" t="s">
        <v>229</v>
      </c>
      <c r="B53" s="272" t="s">
        <v>199</v>
      </c>
      <c r="C53" s="123" t="s">
        <v>7</v>
      </c>
      <c r="D53" s="67">
        <f t="shared" ref="D53:P53" si="11">SUM(D54:D58)</f>
        <v>4091909.5465532504</v>
      </c>
      <c r="E53" s="67">
        <f t="shared" si="11"/>
        <v>6060801.1203257814</v>
      </c>
      <c r="F53" s="67">
        <f t="shared" si="11"/>
        <v>9389985.2033921517</v>
      </c>
      <c r="G53" s="67">
        <f t="shared" si="11"/>
        <v>42319111.900303707</v>
      </c>
      <c r="H53" s="67">
        <f t="shared" si="11"/>
        <v>39989077.75226438</v>
      </c>
      <c r="I53" s="67">
        <f t="shared" si="11"/>
        <v>49006976.095099464</v>
      </c>
      <c r="J53" s="67">
        <f t="shared" si="11"/>
        <v>59793874.166857883</v>
      </c>
      <c r="K53" s="67">
        <f t="shared" si="11"/>
        <v>61738753.843756266</v>
      </c>
      <c r="L53" s="67">
        <f t="shared" si="11"/>
        <v>58931234.967678376</v>
      </c>
      <c r="M53" s="67">
        <f t="shared" si="11"/>
        <v>56255511.279001594</v>
      </c>
      <c r="N53" s="67">
        <f t="shared" si="11"/>
        <v>73138682.594314784</v>
      </c>
      <c r="O53" s="67">
        <f t="shared" si="11"/>
        <v>71206998.48587583</v>
      </c>
      <c r="P53" s="67">
        <f t="shared" si="11"/>
        <v>76245890.891312256</v>
      </c>
      <c r="Q53" s="10">
        <f t="shared" si="4"/>
        <v>608168807.84673572</v>
      </c>
    </row>
    <row r="54" spans="1:17" ht="31.5">
      <c r="A54" s="263"/>
      <c r="B54" s="272"/>
      <c r="C54" s="43" t="s">
        <v>9</v>
      </c>
      <c r="D54" s="70">
        <f>'Таблица 6 '!H82</f>
        <v>0</v>
      </c>
      <c r="E54" s="70">
        <f>'Таблица 6 '!I82</f>
        <v>0</v>
      </c>
      <c r="F54" s="70">
        <f>'Таблица 6 '!J82</f>
        <v>0</v>
      </c>
      <c r="G54" s="70">
        <f>'Таблица 6 '!K82</f>
        <v>28704700</v>
      </c>
      <c r="H54" s="70">
        <f>'Таблица 6 '!L82</f>
        <v>26613700</v>
      </c>
      <c r="I54" s="70">
        <f>'Таблица 6 '!M82</f>
        <v>26460400</v>
      </c>
      <c r="J54" s="70">
        <f>'Таблица 6 '!N82</f>
        <v>33665000</v>
      </c>
      <c r="K54" s="70">
        <f>'Таблица 6 '!O82</f>
        <v>38404410</v>
      </c>
      <c r="L54" s="70">
        <f>'Таблица 6 '!P82</f>
        <v>47605000</v>
      </c>
      <c r="M54" s="70">
        <f>'Таблица 6 '!Q82</f>
        <v>48165000</v>
      </c>
      <c r="N54" s="70">
        <f>'Таблица 6 '!R82</f>
        <v>59350000</v>
      </c>
      <c r="O54" s="70">
        <f>'Таблица 6 '!S82</f>
        <v>54330000</v>
      </c>
      <c r="P54" s="70">
        <f>'Таблица 6 '!T82</f>
        <v>53730000</v>
      </c>
      <c r="Q54" s="10">
        <f t="shared" si="4"/>
        <v>417028210</v>
      </c>
    </row>
    <row r="55" spans="1:17" ht="47.25">
      <c r="A55" s="263"/>
      <c r="B55" s="272"/>
      <c r="C55" s="43" t="s">
        <v>10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10">
        <f t="shared" si="4"/>
        <v>0</v>
      </c>
    </row>
    <row r="56" spans="1:17" ht="63">
      <c r="A56" s="263"/>
      <c r="B56" s="272"/>
      <c r="C56" s="43" t="s">
        <v>11</v>
      </c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10">
        <f t="shared" si="4"/>
        <v>0</v>
      </c>
    </row>
    <row r="57" spans="1:17" ht="63">
      <c r="A57" s="263"/>
      <c r="B57" s="272"/>
      <c r="C57" s="43" t="s">
        <v>12</v>
      </c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10">
        <f t="shared" si="4"/>
        <v>0</v>
      </c>
    </row>
    <row r="58" spans="1:17">
      <c r="A58" s="263"/>
      <c r="B58" s="272"/>
      <c r="C58" s="130" t="s">
        <v>219</v>
      </c>
      <c r="D58" s="70">
        <f>SUM('Таблица 22'!H687:H688)</f>
        <v>4091909.5465532504</v>
      </c>
      <c r="E58" s="70">
        <f>SUM('Таблица 22'!I687:I688)</f>
        <v>6060801.1203257814</v>
      </c>
      <c r="F58" s="70">
        <f>SUM('Таблица 22'!J687:J688)</f>
        <v>9389985.2033921517</v>
      </c>
      <c r="G58" s="70">
        <f>SUM('Таблица 22'!K687:K688)</f>
        <v>13614411.900303705</v>
      </c>
      <c r="H58" s="70">
        <f>SUM('Таблица 22'!L687:L688)</f>
        <v>13375377.752264377</v>
      </c>
      <c r="I58" s="70">
        <f>SUM('Таблица 22'!M687:M688)</f>
        <v>22546576.09509946</v>
      </c>
      <c r="J58" s="70">
        <f>SUM('Таблица 22'!N687:N688)</f>
        <v>26128874.166857887</v>
      </c>
      <c r="K58" s="70">
        <f>SUM('Таблица 22'!O687:O688)</f>
        <v>23334343.843756266</v>
      </c>
      <c r="L58" s="70">
        <f>SUM('Таблица 22'!P687:P688)</f>
        <v>11326234.967678376</v>
      </c>
      <c r="M58" s="70">
        <f>SUM('Таблица 22'!Q687:Q688)</f>
        <v>8090511.2790015927</v>
      </c>
      <c r="N58" s="70">
        <f>SUM('Таблица 22'!R687:R688)</f>
        <v>13788682.594314776</v>
      </c>
      <c r="O58" s="70">
        <f>SUM('Таблица 22'!S687:S688)</f>
        <v>16876998.485875826</v>
      </c>
      <c r="P58" s="70">
        <f>SUM('Таблица 22'!T687:T688)</f>
        <v>22515890.891312253</v>
      </c>
      <c r="Q58" s="10">
        <f t="shared" si="4"/>
        <v>191140597.84673569</v>
      </c>
    </row>
    <row r="59" spans="1:17" s="135" customFormat="1">
      <c r="A59" s="263" t="s">
        <v>200</v>
      </c>
      <c r="B59" s="263" t="s">
        <v>201</v>
      </c>
      <c r="C59" s="123" t="s">
        <v>7</v>
      </c>
      <c r="D59" s="67">
        <f>D60</f>
        <v>0</v>
      </c>
      <c r="E59" s="67">
        <f t="shared" ref="E59:P59" si="12">E60</f>
        <v>0</v>
      </c>
      <c r="F59" s="67">
        <f t="shared" si="12"/>
        <v>0</v>
      </c>
      <c r="G59" s="67">
        <f t="shared" si="12"/>
        <v>150000</v>
      </c>
      <c r="H59" s="67">
        <f t="shared" si="12"/>
        <v>150000</v>
      </c>
      <c r="I59" s="67">
        <f t="shared" si="12"/>
        <v>150000</v>
      </c>
      <c r="J59" s="67">
        <f t="shared" si="12"/>
        <v>150000</v>
      </c>
      <c r="K59" s="67">
        <f t="shared" si="12"/>
        <v>150000</v>
      </c>
      <c r="L59" s="67">
        <f t="shared" si="12"/>
        <v>150000</v>
      </c>
      <c r="M59" s="67">
        <f t="shared" si="12"/>
        <v>150000</v>
      </c>
      <c r="N59" s="67">
        <f t="shared" si="12"/>
        <v>150000</v>
      </c>
      <c r="O59" s="67">
        <f t="shared" si="12"/>
        <v>150000</v>
      </c>
      <c r="P59" s="67">
        <f t="shared" si="12"/>
        <v>150000</v>
      </c>
      <c r="Q59" s="10">
        <f t="shared" si="4"/>
        <v>1500000</v>
      </c>
    </row>
    <row r="60" spans="1:17" ht="31.5">
      <c r="A60" s="263"/>
      <c r="B60" s="263"/>
      <c r="C60" s="43" t="s">
        <v>9</v>
      </c>
      <c r="D60" s="27">
        <f>'Таблица 6 '!H92</f>
        <v>0</v>
      </c>
      <c r="E60" s="27">
        <f>'Таблица 6 '!I92</f>
        <v>0</v>
      </c>
      <c r="F60" s="27">
        <f>'Таблица 6 '!J92</f>
        <v>0</v>
      </c>
      <c r="G60" s="27">
        <f>'Таблица 6 '!K92</f>
        <v>150000</v>
      </c>
      <c r="H60" s="27">
        <f>'Таблица 6 '!L92</f>
        <v>150000</v>
      </c>
      <c r="I60" s="27">
        <f>'Таблица 6 '!M92</f>
        <v>150000</v>
      </c>
      <c r="J60" s="27">
        <f>'Таблица 6 '!N92</f>
        <v>150000</v>
      </c>
      <c r="K60" s="27">
        <f>'Таблица 6 '!O92</f>
        <v>150000</v>
      </c>
      <c r="L60" s="27">
        <f>'Таблица 6 '!P92</f>
        <v>150000</v>
      </c>
      <c r="M60" s="27">
        <f>'Таблица 6 '!Q92</f>
        <v>150000</v>
      </c>
      <c r="N60" s="27">
        <f>'Таблица 6 '!R92</f>
        <v>150000</v>
      </c>
      <c r="O60" s="27">
        <f>'Таблица 6 '!S92</f>
        <v>150000</v>
      </c>
      <c r="P60" s="27">
        <f>'Таблица 6 '!T92</f>
        <v>150000</v>
      </c>
      <c r="Q60" s="10">
        <f t="shared" si="4"/>
        <v>1500000</v>
      </c>
    </row>
    <row r="61" spans="1:17" ht="47.25">
      <c r="A61" s="263"/>
      <c r="B61" s="263"/>
      <c r="C61" s="43" t="s">
        <v>10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10">
        <f t="shared" si="4"/>
        <v>0</v>
      </c>
    </row>
    <row r="62" spans="1:17" ht="63">
      <c r="A62" s="263"/>
      <c r="B62" s="263"/>
      <c r="C62" s="43" t="s">
        <v>11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10">
        <f t="shared" si="4"/>
        <v>0</v>
      </c>
    </row>
    <row r="63" spans="1:17" ht="63">
      <c r="A63" s="263"/>
      <c r="B63" s="263"/>
      <c r="C63" s="43" t="s">
        <v>12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10">
        <f t="shared" si="4"/>
        <v>0</v>
      </c>
    </row>
    <row r="64" spans="1:17">
      <c r="A64" s="263"/>
      <c r="B64" s="263"/>
      <c r="C64" s="130" t="s">
        <v>219</v>
      </c>
      <c r="D64" s="70">
        <f>'Таблица 22'!H786</f>
        <v>0</v>
      </c>
      <c r="E64" s="70">
        <f>'Таблица 22'!I786</f>
        <v>0</v>
      </c>
      <c r="F64" s="70">
        <f>'Таблица 22'!J786</f>
        <v>0</v>
      </c>
      <c r="G64" s="70">
        <f>'Таблица 22'!K786</f>
        <v>0</v>
      </c>
      <c r="H64" s="70">
        <f>'Таблица 22'!L786</f>
        <v>0</v>
      </c>
      <c r="I64" s="70">
        <f>'Таблица 22'!M786</f>
        <v>0</v>
      </c>
      <c r="J64" s="70">
        <f>'Таблица 22'!N786</f>
        <v>0</v>
      </c>
      <c r="K64" s="70">
        <f>'Таблица 22'!O786</f>
        <v>0</v>
      </c>
      <c r="L64" s="70">
        <f>'Таблица 22'!P786</f>
        <v>0</v>
      </c>
      <c r="M64" s="70">
        <f>'Таблица 22'!Q786</f>
        <v>0</v>
      </c>
      <c r="N64" s="70">
        <f>'Таблица 22'!R786</f>
        <v>0</v>
      </c>
      <c r="O64" s="70">
        <f>'Таблица 22'!S786</f>
        <v>0</v>
      </c>
      <c r="P64" s="70">
        <f>'Таблица 22'!T786</f>
        <v>0</v>
      </c>
      <c r="Q64" s="10">
        <f t="shared" si="4"/>
        <v>0</v>
      </c>
    </row>
    <row r="65" spans="1:17" s="135" customFormat="1">
      <c r="A65" s="263" t="s">
        <v>576</v>
      </c>
      <c r="B65" s="263" t="s">
        <v>577</v>
      </c>
      <c r="C65" s="234" t="s">
        <v>7</v>
      </c>
      <c r="D65" s="67">
        <f>D66</f>
        <v>40046120</v>
      </c>
      <c r="E65" s="67">
        <f t="shared" ref="E65:P65" si="13">E66</f>
        <v>26366450</v>
      </c>
      <c r="F65" s="67">
        <f t="shared" si="13"/>
        <v>48421540</v>
      </c>
      <c r="G65" s="67">
        <f t="shared" si="13"/>
        <v>0</v>
      </c>
      <c r="H65" s="67">
        <f t="shared" si="13"/>
        <v>0</v>
      </c>
      <c r="I65" s="67">
        <f t="shared" si="13"/>
        <v>0</v>
      </c>
      <c r="J65" s="67">
        <f t="shared" si="13"/>
        <v>0</v>
      </c>
      <c r="K65" s="67">
        <f t="shared" si="13"/>
        <v>0</v>
      </c>
      <c r="L65" s="67">
        <f t="shared" si="13"/>
        <v>0</v>
      </c>
      <c r="M65" s="67">
        <f t="shared" si="13"/>
        <v>0</v>
      </c>
      <c r="N65" s="67">
        <f t="shared" si="13"/>
        <v>0</v>
      </c>
      <c r="O65" s="67">
        <f t="shared" si="13"/>
        <v>0</v>
      </c>
      <c r="P65" s="67">
        <f t="shared" si="13"/>
        <v>0</v>
      </c>
      <c r="Q65" s="10">
        <f t="shared" ref="Q65:Q76" si="14">SUM(D65:P65)</f>
        <v>114834110</v>
      </c>
    </row>
    <row r="66" spans="1:17" ht="31.5">
      <c r="A66" s="263"/>
      <c r="B66" s="263"/>
      <c r="C66" s="43" t="s">
        <v>9</v>
      </c>
      <c r="D66" s="27">
        <f>'Таблица 6 '!H93</f>
        <v>40046120</v>
      </c>
      <c r="E66" s="27">
        <f>'Таблица 6 '!I93</f>
        <v>26366450</v>
      </c>
      <c r="F66" s="27">
        <f>'Таблица 6 '!J93</f>
        <v>48421540</v>
      </c>
      <c r="G66" s="27">
        <f>'Таблица 6 '!K93</f>
        <v>0</v>
      </c>
      <c r="H66" s="27">
        <f>'Таблица 6 '!L93</f>
        <v>0</v>
      </c>
      <c r="I66" s="27">
        <f>'Таблица 6 '!M93</f>
        <v>0</v>
      </c>
      <c r="J66" s="27">
        <f>'Таблица 6 '!N93</f>
        <v>0</v>
      </c>
      <c r="K66" s="27">
        <f>'Таблица 6 '!O93</f>
        <v>0</v>
      </c>
      <c r="L66" s="27">
        <f>'Таблица 6 '!P93</f>
        <v>0</v>
      </c>
      <c r="M66" s="27">
        <f>'Таблица 6 '!Q93</f>
        <v>0</v>
      </c>
      <c r="N66" s="27">
        <f>'Таблица 6 '!R93</f>
        <v>0</v>
      </c>
      <c r="O66" s="27">
        <f>'Таблица 6 '!S93</f>
        <v>0</v>
      </c>
      <c r="P66" s="27">
        <f>'Таблица 6 '!T93</f>
        <v>0</v>
      </c>
      <c r="Q66" s="10">
        <f t="shared" si="14"/>
        <v>114834110</v>
      </c>
    </row>
    <row r="67" spans="1:17" ht="47.25">
      <c r="A67" s="263"/>
      <c r="B67" s="263"/>
      <c r="C67" s="43" t="s">
        <v>10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10">
        <f t="shared" si="14"/>
        <v>0</v>
      </c>
    </row>
    <row r="68" spans="1:17" ht="63">
      <c r="A68" s="263"/>
      <c r="B68" s="263"/>
      <c r="C68" s="43" t="s">
        <v>11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10">
        <f t="shared" si="14"/>
        <v>0</v>
      </c>
    </row>
    <row r="69" spans="1:17" ht="63">
      <c r="A69" s="263"/>
      <c r="B69" s="263"/>
      <c r="C69" s="43" t="s">
        <v>12</v>
      </c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10">
        <f t="shared" si="14"/>
        <v>0</v>
      </c>
    </row>
    <row r="70" spans="1:17">
      <c r="A70" s="263"/>
      <c r="B70" s="263"/>
      <c r="C70" s="237" t="s">
        <v>219</v>
      </c>
      <c r="D70" s="27">
        <v>14363100</v>
      </c>
      <c r="E70" s="27">
        <v>41188900</v>
      </c>
      <c r="F70" s="27">
        <v>41685100</v>
      </c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10">
        <f t="shared" si="14"/>
        <v>97237100</v>
      </c>
    </row>
    <row r="71" spans="1:17" s="135" customFormat="1">
      <c r="A71" s="263" t="s">
        <v>576</v>
      </c>
      <c r="B71" s="263" t="s">
        <v>627</v>
      </c>
      <c r="C71" s="234" t="s">
        <v>7</v>
      </c>
      <c r="D71" s="67">
        <f>D72</f>
        <v>0</v>
      </c>
      <c r="E71" s="67">
        <f t="shared" ref="E71:P71" si="15">E72</f>
        <v>0</v>
      </c>
      <c r="F71" s="67">
        <f t="shared" si="15"/>
        <v>0</v>
      </c>
      <c r="G71" s="67">
        <f t="shared" si="15"/>
        <v>0</v>
      </c>
      <c r="H71" s="67">
        <f t="shared" si="15"/>
        <v>0</v>
      </c>
      <c r="I71" s="67">
        <f t="shared" si="15"/>
        <v>0</v>
      </c>
      <c r="J71" s="67">
        <f t="shared" si="15"/>
        <v>0</v>
      </c>
      <c r="K71" s="67">
        <f t="shared" si="15"/>
        <v>0</v>
      </c>
      <c r="L71" s="67">
        <f t="shared" si="15"/>
        <v>0</v>
      </c>
      <c r="M71" s="67">
        <f t="shared" si="15"/>
        <v>0</v>
      </c>
      <c r="N71" s="67">
        <f t="shared" si="15"/>
        <v>0</v>
      </c>
      <c r="O71" s="67">
        <f t="shared" si="15"/>
        <v>0</v>
      </c>
      <c r="P71" s="67">
        <f t="shared" si="15"/>
        <v>0</v>
      </c>
      <c r="Q71" s="10">
        <f t="shared" si="14"/>
        <v>0</v>
      </c>
    </row>
    <row r="72" spans="1:17" ht="31.5">
      <c r="A72" s="263"/>
      <c r="B72" s="263"/>
      <c r="C72" s="43" t="s">
        <v>9</v>
      </c>
      <c r="D72" s="27">
        <f>'Таблица 6 '!H94</f>
        <v>0</v>
      </c>
      <c r="E72" s="27">
        <f>'Таблица 6 '!I94</f>
        <v>0</v>
      </c>
      <c r="F72" s="27">
        <f>'Таблица 6 '!J94</f>
        <v>0</v>
      </c>
      <c r="G72" s="27">
        <f>'Таблица 6 '!K94</f>
        <v>0</v>
      </c>
      <c r="H72" s="27">
        <f>'Таблица 6 '!L94</f>
        <v>0</v>
      </c>
      <c r="I72" s="27">
        <f>'Таблица 6 '!M94</f>
        <v>0</v>
      </c>
      <c r="J72" s="27">
        <f>'Таблица 6 '!N94</f>
        <v>0</v>
      </c>
      <c r="K72" s="27">
        <f>'Таблица 6 '!O94</f>
        <v>0</v>
      </c>
      <c r="L72" s="27">
        <f>'Таблица 6 '!P94</f>
        <v>0</v>
      </c>
      <c r="M72" s="27">
        <f>'Таблица 6 '!Q94</f>
        <v>0</v>
      </c>
      <c r="N72" s="27">
        <f>'Таблица 6 '!R94</f>
        <v>0</v>
      </c>
      <c r="O72" s="27">
        <f>'Таблица 6 '!S94</f>
        <v>0</v>
      </c>
      <c r="P72" s="27">
        <f>'Таблица 6 '!T94</f>
        <v>0</v>
      </c>
      <c r="Q72" s="10">
        <f t="shared" si="14"/>
        <v>0</v>
      </c>
    </row>
    <row r="73" spans="1:17" ht="47.25">
      <c r="A73" s="263"/>
      <c r="B73" s="263"/>
      <c r="C73" s="43" t="s">
        <v>10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10">
        <f t="shared" si="14"/>
        <v>0</v>
      </c>
    </row>
    <row r="74" spans="1:17" ht="63">
      <c r="A74" s="263"/>
      <c r="B74" s="263"/>
      <c r="C74" s="43" t="s">
        <v>11</v>
      </c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10">
        <f t="shared" si="14"/>
        <v>0</v>
      </c>
    </row>
    <row r="75" spans="1:17" ht="63">
      <c r="A75" s="263"/>
      <c r="B75" s="263"/>
      <c r="C75" s="43" t="s">
        <v>12</v>
      </c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10">
        <f t="shared" si="14"/>
        <v>0</v>
      </c>
    </row>
    <row r="76" spans="1:17">
      <c r="A76" s="263"/>
      <c r="B76" s="263"/>
      <c r="C76" s="237" t="s">
        <v>219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10">
        <f t="shared" si="14"/>
        <v>0</v>
      </c>
    </row>
    <row r="729" ht="87" customHeight="1"/>
    <row r="752" spans="3:3">
      <c r="C752" s="134"/>
    </row>
  </sheetData>
  <mergeCells count="29">
    <mergeCell ref="B24:B28"/>
    <mergeCell ref="A53:A58"/>
    <mergeCell ref="B53:B58"/>
    <mergeCell ref="B5:B10"/>
    <mergeCell ref="D3:P3"/>
    <mergeCell ref="A41:A46"/>
    <mergeCell ref="B41:B46"/>
    <mergeCell ref="A2:Q2"/>
    <mergeCell ref="A47:A52"/>
    <mergeCell ref="B47:B52"/>
    <mergeCell ref="A3:A4"/>
    <mergeCell ref="B3:B4"/>
    <mergeCell ref="C3:C4"/>
    <mergeCell ref="A5:A10"/>
    <mergeCell ref="A11:A16"/>
    <mergeCell ref="B11:B16"/>
    <mergeCell ref="A17:A22"/>
    <mergeCell ref="B17:B22"/>
    <mergeCell ref="A23:A28"/>
    <mergeCell ref="A29:A34"/>
    <mergeCell ref="B29:B34"/>
    <mergeCell ref="A35:A40"/>
    <mergeCell ref="B35:B40"/>
    <mergeCell ref="A65:A70"/>
    <mergeCell ref="B65:B70"/>
    <mergeCell ref="A71:A76"/>
    <mergeCell ref="B71:B76"/>
    <mergeCell ref="A59:A64"/>
    <mergeCell ref="B59:B64"/>
  </mergeCells>
  <pageMargins left="0.7" right="0.7" top="0.75" bottom="0.75" header="0.3" footer="0.3"/>
  <pageSetup paperSize="8" scale="60" orientation="landscape" cellComments="asDisplayed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Q80"/>
  <sheetViews>
    <sheetView showGridLines="0" view="pageBreakPreview" zoomScale="55" zoomScaleNormal="115" zoomScaleSheetLayoutView="55" zoomScalePageLayoutView="85" workbookViewId="0">
      <selection activeCell="H31" sqref="H31"/>
    </sheetView>
  </sheetViews>
  <sheetFormatPr defaultRowHeight="15.75"/>
  <cols>
    <col min="1" max="1" width="9.140625" style="8"/>
    <col min="2" max="2" width="23.5703125" style="8" customWidth="1"/>
    <col min="3" max="3" width="19.7109375" style="8" customWidth="1"/>
    <col min="4" max="4" width="25" style="8" customWidth="1"/>
    <col min="5" max="14" width="15.42578125" style="8" bestFit="1" customWidth="1"/>
    <col min="15" max="15" width="13.42578125" style="8" bestFit="1" customWidth="1"/>
    <col min="16" max="17" width="11.5703125" style="8" bestFit="1" customWidth="1"/>
    <col min="18" max="16384" width="9.140625" style="8"/>
  </cols>
  <sheetData>
    <row r="1" spans="1:17" s="13" customFormat="1">
      <c r="A1" s="5" t="s">
        <v>42</v>
      </c>
      <c r="B1" s="11"/>
      <c r="C1" s="12"/>
      <c r="D1" s="12"/>
      <c r="E1" s="12"/>
      <c r="F1" s="12"/>
      <c r="G1" s="12"/>
    </row>
    <row r="2" spans="1:17" s="12" customFormat="1" ht="30" customHeight="1">
      <c r="A2" s="271" t="s">
        <v>43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</row>
    <row r="3" spans="1:17">
      <c r="A3" s="266" t="s">
        <v>21</v>
      </c>
      <c r="B3" s="266" t="s">
        <v>44</v>
      </c>
      <c r="C3" s="266" t="s">
        <v>273</v>
      </c>
      <c r="D3" s="289" t="s">
        <v>45</v>
      </c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8"/>
    </row>
    <row r="4" spans="1:17" ht="63" customHeight="1">
      <c r="A4" s="267"/>
      <c r="B4" s="267"/>
      <c r="C4" s="267"/>
      <c r="D4" s="290"/>
      <c r="E4" s="124">
        <v>2013</v>
      </c>
      <c r="F4" s="124">
        <v>2014</v>
      </c>
      <c r="G4" s="124">
        <v>2015</v>
      </c>
      <c r="H4" s="124">
        <v>2016</v>
      </c>
      <c r="I4" s="124">
        <v>2017</v>
      </c>
      <c r="J4" s="124">
        <v>2018</v>
      </c>
      <c r="K4" s="124">
        <v>2019</v>
      </c>
      <c r="L4" s="124">
        <v>2020</v>
      </c>
      <c r="M4" s="124">
        <v>2021</v>
      </c>
      <c r="N4" s="124">
        <v>2022</v>
      </c>
      <c r="O4" s="124">
        <v>2023</v>
      </c>
      <c r="P4" s="124">
        <v>2024</v>
      </c>
      <c r="Q4" s="124">
        <v>2025</v>
      </c>
    </row>
    <row r="5" spans="1:17" ht="15" customHeight="1">
      <c r="A5" s="68"/>
      <c r="B5" s="15"/>
      <c r="C5" s="15"/>
      <c r="D5" s="15"/>
      <c r="E5" s="285" t="s">
        <v>46</v>
      </c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6"/>
    </row>
    <row r="6" spans="1:17" ht="31.5">
      <c r="A6" s="279">
        <v>1</v>
      </c>
      <c r="B6" s="282" t="s">
        <v>178</v>
      </c>
      <c r="C6" s="279" t="s">
        <v>187</v>
      </c>
      <c r="D6" s="132" t="s">
        <v>47</v>
      </c>
      <c r="E6" s="9"/>
      <c r="F6" s="9"/>
      <c r="G6" s="9"/>
      <c r="H6" s="9">
        <f t="shared" ref="H6:Q6" si="0">H8/H7</f>
        <v>120</v>
      </c>
      <c r="I6" s="9">
        <f t="shared" si="0"/>
        <v>120</v>
      </c>
      <c r="J6" s="9">
        <f t="shared" si="0"/>
        <v>120</v>
      </c>
      <c r="K6" s="9">
        <f t="shared" si="0"/>
        <v>120</v>
      </c>
      <c r="L6" s="9">
        <f t="shared" si="0"/>
        <v>120</v>
      </c>
      <c r="M6" s="9">
        <f t="shared" si="0"/>
        <v>120</v>
      </c>
      <c r="N6" s="9">
        <f t="shared" si="0"/>
        <v>120</v>
      </c>
      <c r="O6" s="9">
        <f t="shared" si="0"/>
        <v>120</v>
      </c>
      <c r="P6" s="9">
        <f t="shared" si="0"/>
        <v>120</v>
      </c>
      <c r="Q6" s="9">
        <f t="shared" si="0"/>
        <v>120</v>
      </c>
    </row>
    <row r="7" spans="1:17" ht="31.5">
      <c r="A7" s="280"/>
      <c r="B7" s="283"/>
      <c r="C7" s="280"/>
      <c r="D7" s="132" t="s">
        <v>48</v>
      </c>
      <c r="E7" s="9"/>
      <c r="F7" s="9"/>
      <c r="G7" s="9"/>
      <c r="H7" s="9">
        <v>100</v>
      </c>
      <c r="I7" s="9">
        <v>100</v>
      </c>
      <c r="J7" s="9">
        <v>100</v>
      </c>
      <c r="K7" s="9">
        <v>100</v>
      </c>
      <c r="L7" s="9">
        <v>100</v>
      </c>
      <c r="M7" s="9">
        <v>100</v>
      </c>
      <c r="N7" s="9">
        <v>100</v>
      </c>
      <c r="O7" s="9">
        <v>100</v>
      </c>
      <c r="P7" s="9">
        <v>100</v>
      </c>
      <c r="Q7" s="9">
        <v>100</v>
      </c>
    </row>
    <row r="8" spans="1:17" ht="51.75" customHeight="1">
      <c r="A8" s="281"/>
      <c r="B8" s="284"/>
      <c r="C8" s="281"/>
      <c r="D8" s="132" t="s">
        <v>177</v>
      </c>
      <c r="E8" s="9"/>
      <c r="F8" s="9"/>
      <c r="G8" s="9"/>
      <c r="H8" s="9">
        <v>12000</v>
      </c>
      <c r="I8" s="9">
        <v>12000</v>
      </c>
      <c r="J8" s="9">
        <v>12000</v>
      </c>
      <c r="K8" s="9">
        <v>12000</v>
      </c>
      <c r="L8" s="9">
        <v>12000</v>
      </c>
      <c r="M8" s="9">
        <v>12000</v>
      </c>
      <c r="N8" s="9">
        <v>12000</v>
      </c>
      <c r="O8" s="9">
        <v>12000</v>
      </c>
      <c r="P8" s="9">
        <v>12000</v>
      </c>
      <c r="Q8" s="9">
        <v>12000</v>
      </c>
    </row>
    <row r="9" spans="1:17" ht="31.5">
      <c r="A9" s="279">
        <f>A6+1</f>
        <v>2</v>
      </c>
      <c r="B9" s="282" t="s">
        <v>179</v>
      </c>
      <c r="C9" s="279" t="s">
        <v>185</v>
      </c>
      <c r="D9" s="132" t="s">
        <v>47</v>
      </c>
      <c r="E9" s="9"/>
      <c r="F9" s="9"/>
      <c r="G9" s="9"/>
      <c r="H9" s="9">
        <f t="shared" ref="H9" si="1">H11/H10</f>
        <v>500</v>
      </c>
      <c r="I9" s="9">
        <f t="shared" ref="I9" si="2">I11/I10</f>
        <v>500</v>
      </c>
      <c r="J9" s="9">
        <f t="shared" ref="J9" si="3">J11/J10</f>
        <v>500</v>
      </c>
      <c r="K9" s="9">
        <f t="shared" ref="K9" si="4">K11/K10</f>
        <v>500</v>
      </c>
      <c r="L9" s="9">
        <f t="shared" ref="L9" si="5">L11/L10</f>
        <v>500</v>
      </c>
      <c r="M9" s="9">
        <f t="shared" ref="M9" si="6">M11/M10</f>
        <v>500</v>
      </c>
      <c r="N9" s="9">
        <f t="shared" ref="N9" si="7">N11/N10</f>
        <v>500</v>
      </c>
      <c r="O9" s="9">
        <f t="shared" ref="O9" si="8">O11/O10</f>
        <v>500</v>
      </c>
      <c r="P9" s="9">
        <f t="shared" ref="P9" si="9">P11/P10</f>
        <v>500</v>
      </c>
      <c r="Q9" s="9">
        <f t="shared" ref="Q9" si="10">Q11/Q10</f>
        <v>500</v>
      </c>
    </row>
    <row r="10" spans="1:17" ht="31.5">
      <c r="A10" s="280"/>
      <c r="B10" s="283"/>
      <c r="C10" s="280"/>
      <c r="D10" s="132" t="s">
        <v>48</v>
      </c>
      <c r="E10" s="9"/>
      <c r="F10" s="9"/>
      <c r="G10" s="9"/>
      <c r="H10" s="9">
        <v>50</v>
      </c>
      <c r="I10" s="9">
        <v>50</v>
      </c>
      <c r="J10" s="9">
        <v>50</v>
      </c>
      <c r="K10" s="9">
        <v>50</v>
      </c>
      <c r="L10" s="9">
        <v>50</v>
      </c>
      <c r="M10" s="9">
        <v>50</v>
      </c>
      <c r="N10" s="9">
        <v>50</v>
      </c>
      <c r="O10" s="9">
        <v>50</v>
      </c>
      <c r="P10" s="9">
        <v>50</v>
      </c>
      <c r="Q10" s="9">
        <v>50</v>
      </c>
    </row>
    <row r="11" spans="1:17" ht="74.25" customHeight="1">
      <c r="A11" s="281"/>
      <c r="B11" s="284"/>
      <c r="C11" s="281"/>
      <c r="D11" s="132" t="s">
        <v>177</v>
      </c>
      <c r="E11" s="9"/>
      <c r="F11" s="9"/>
      <c r="G11" s="9"/>
      <c r="H11" s="9">
        <v>25000</v>
      </c>
      <c r="I11" s="9">
        <v>25000</v>
      </c>
      <c r="J11" s="9">
        <v>25000</v>
      </c>
      <c r="K11" s="9">
        <v>25000</v>
      </c>
      <c r="L11" s="9">
        <v>25000</v>
      </c>
      <c r="M11" s="9">
        <v>25000</v>
      </c>
      <c r="N11" s="9">
        <v>25000</v>
      </c>
      <c r="O11" s="9">
        <v>25000</v>
      </c>
      <c r="P11" s="9">
        <v>25000</v>
      </c>
      <c r="Q11" s="9">
        <v>25000</v>
      </c>
    </row>
    <row r="12" spans="1:17" ht="31.5">
      <c r="A12" s="279">
        <f>A9+1</f>
        <v>3</v>
      </c>
      <c r="B12" s="282" t="s">
        <v>180</v>
      </c>
      <c r="C12" s="279" t="s">
        <v>186</v>
      </c>
      <c r="D12" s="132" t="s">
        <v>47</v>
      </c>
      <c r="E12" s="9"/>
      <c r="F12" s="9"/>
      <c r="G12" s="9"/>
      <c r="H12" s="9">
        <v>500</v>
      </c>
      <c r="I12" s="9">
        <v>500</v>
      </c>
      <c r="J12" s="9">
        <v>500</v>
      </c>
      <c r="K12" s="9">
        <v>500</v>
      </c>
      <c r="L12" s="9">
        <v>500</v>
      </c>
      <c r="M12" s="9">
        <v>500</v>
      </c>
      <c r="N12" s="9">
        <v>500</v>
      </c>
      <c r="O12" s="9">
        <v>500</v>
      </c>
      <c r="P12" s="9">
        <v>0</v>
      </c>
      <c r="Q12" s="9">
        <v>0</v>
      </c>
    </row>
    <row r="13" spans="1:17" ht="31.5">
      <c r="A13" s="280"/>
      <c r="B13" s="283"/>
      <c r="C13" s="280"/>
      <c r="D13" s="132" t="s">
        <v>48</v>
      </c>
      <c r="E13" s="9"/>
      <c r="F13" s="9"/>
      <c r="G13" s="9"/>
      <c r="H13" s="9">
        <v>4000</v>
      </c>
      <c r="I13" s="9">
        <f>(I14-H14)/I12</f>
        <v>3000</v>
      </c>
      <c r="J13" s="9">
        <v>2000</v>
      </c>
      <c r="K13" s="9">
        <v>1000</v>
      </c>
      <c r="L13" s="9">
        <v>1000</v>
      </c>
      <c r="M13" s="9">
        <v>1000</v>
      </c>
      <c r="N13" s="9">
        <v>0</v>
      </c>
      <c r="O13" s="9">
        <v>0</v>
      </c>
      <c r="P13" s="9">
        <v>0</v>
      </c>
      <c r="Q13" s="9">
        <v>0</v>
      </c>
    </row>
    <row r="14" spans="1:17" ht="78" customHeight="1">
      <c r="A14" s="281"/>
      <c r="B14" s="284"/>
      <c r="C14" s="281"/>
      <c r="D14" s="132" t="s">
        <v>177</v>
      </c>
      <c r="E14" s="9"/>
      <c r="F14" s="9"/>
      <c r="G14" s="9"/>
      <c r="H14" s="9">
        <v>2000000</v>
      </c>
      <c r="I14" s="9">
        <v>3500000</v>
      </c>
      <c r="J14" s="9">
        <v>4500000</v>
      </c>
      <c r="K14" s="9">
        <v>3000000</v>
      </c>
      <c r="L14" s="9">
        <v>2000000</v>
      </c>
      <c r="M14" s="9">
        <v>1500000</v>
      </c>
      <c r="N14" s="9">
        <v>1000000</v>
      </c>
      <c r="O14" s="9">
        <v>500000</v>
      </c>
      <c r="P14" s="9">
        <v>0</v>
      </c>
      <c r="Q14" s="9">
        <v>0</v>
      </c>
    </row>
    <row r="73" spans="2:3">
      <c r="B73" s="140"/>
      <c r="C73" s="140"/>
    </row>
    <row r="74" spans="2:3">
      <c r="B74" s="140"/>
      <c r="C74" s="140"/>
    </row>
    <row r="75" spans="2:3">
      <c r="B75" s="140"/>
      <c r="C75" s="140"/>
    </row>
    <row r="76" spans="2:3">
      <c r="B76" s="140"/>
      <c r="C76" s="140"/>
    </row>
    <row r="77" spans="2:3">
      <c r="B77" s="140"/>
      <c r="C77" s="140"/>
    </row>
    <row r="78" spans="2:3">
      <c r="B78" s="140"/>
      <c r="C78" s="140"/>
    </row>
    <row r="79" spans="2:3">
      <c r="B79" s="140"/>
      <c r="C79" s="140"/>
    </row>
    <row r="80" spans="2:3">
      <c r="B80" s="140"/>
      <c r="C80" s="140"/>
    </row>
  </sheetData>
  <mergeCells count="16">
    <mergeCell ref="A2:Q2"/>
    <mergeCell ref="E5:Q5"/>
    <mergeCell ref="E3:Q3"/>
    <mergeCell ref="A3:A4"/>
    <mergeCell ref="B3:B4"/>
    <mergeCell ref="C3:C4"/>
    <mergeCell ref="D3:D4"/>
    <mergeCell ref="A12:A14"/>
    <mergeCell ref="B12:B14"/>
    <mergeCell ref="C12:C14"/>
    <mergeCell ref="B6:B8"/>
    <mergeCell ref="A6:A8"/>
    <mergeCell ref="C6:C8"/>
    <mergeCell ref="A9:A11"/>
    <mergeCell ref="B9:B11"/>
    <mergeCell ref="C9:C11"/>
  </mergeCells>
  <pageMargins left="0.7" right="0.7" top="0.75" bottom="0.75" header="0.3" footer="0.3"/>
  <pageSetup paperSize="9" scale="48" orientation="landscape" cellComments="asDisplayed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T80"/>
  <sheetViews>
    <sheetView view="pageBreakPreview" zoomScale="40" zoomScaleNormal="55" zoomScaleSheetLayoutView="40" workbookViewId="0">
      <selection activeCell="H31" sqref="H31"/>
    </sheetView>
  </sheetViews>
  <sheetFormatPr defaultRowHeight="15.75"/>
  <cols>
    <col min="1" max="1" width="33.85546875" style="8" customWidth="1"/>
    <col min="2" max="2" width="39.7109375" style="8" customWidth="1"/>
    <col min="3" max="3" width="8.7109375" style="8" bestFit="1" customWidth="1"/>
    <col min="4" max="4" width="6.5703125" style="8" bestFit="1" customWidth="1"/>
    <col min="5" max="5" width="6.28515625" style="8" bestFit="1" customWidth="1"/>
    <col min="6" max="6" width="4.42578125" style="8" bestFit="1" customWidth="1"/>
    <col min="7" max="9" width="10.85546875" style="8" bestFit="1" customWidth="1"/>
    <col min="10" max="19" width="12.140625" style="8" bestFit="1" customWidth="1"/>
    <col min="20" max="20" width="14" style="8" bestFit="1" customWidth="1"/>
    <col min="21" max="16384" width="9.140625" style="8"/>
  </cols>
  <sheetData>
    <row r="1" spans="1:20" s="13" customFormat="1">
      <c r="A1" s="5" t="s">
        <v>50</v>
      </c>
      <c r="B1" s="11"/>
      <c r="C1" s="12"/>
      <c r="D1" s="12"/>
      <c r="E1" s="12"/>
      <c r="F1" s="12"/>
      <c r="G1" s="12"/>
    </row>
    <row r="2" spans="1:20" s="12" customFormat="1">
      <c r="A2" s="262" t="s">
        <v>51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20" s="64" customFormat="1">
      <c r="A3" s="264" t="s">
        <v>0</v>
      </c>
      <c r="B3" s="291" t="s">
        <v>1</v>
      </c>
      <c r="C3" s="263" t="s">
        <v>124</v>
      </c>
      <c r="D3" s="263"/>
      <c r="E3" s="263"/>
      <c r="F3" s="263"/>
      <c r="G3" s="292" t="s">
        <v>80</v>
      </c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3"/>
      <c r="T3" s="129" t="s">
        <v>7</v>
      </c>
    </row>
    <row r="4" spans="1:20" s="64" customFormat="1" ht="84" customHeight="1">
      <c r="A4" s="264"/>
      <c r="B4" s="291"/>
      <c r="C4" s="124" t="s">
        <v>3</v>
      </c>
      <c r="D4" s="124" t="s">
        <v>4</v>
      </c>
      <c r="E4" s="124" t="s">
        <v>5</v>
      </c>
      <c r="F4" s="124" t="s">
        <v>6</v>
      </c>
      <c r="G4" s="124">
        <v>2013</v>
      </c>
      <c r="H4" s="124">
        <v>2014</v>
      </c>
      <c r="I4" s="124">
        <v>2015</v>
      </c>
      <c r="J4" s="124">
        <v>2016</v>
      </c>
      <c r="K4" s="124">
        <v>2017</v>
      </c>
      <c r="L4" s="124">
        <v>2018</v>
      </c>
      <c r="M4" s="124">
        <v>2019</v>
      </c>
      <c r="N4" s="124">
        <v>2020</v>
      </c>
      <c r="O4" s="124">
        <v>2021</v>
      </c>
      <c r="P4" s="124">
        <v>2022</v>
      </c>
      <c r="Q4" s="124">
        <v>2023</v>
      </c>
      <c r="R4" s="124">
        <v>2024</v>
      </c>
      <c r="S4" s="124">
        <v>2025</v>
      </c>
      <c r="T4" s="182" t="s">
        <v>96</v>
      </c>
    </row>
    <row r="5" spans="1:20" s="64" customFormat="1" ht="31.5">
      <c r="A5" s="177" t="s">
        <v>72</v>
      </c>
      <c r="B5" s="178" t="s">
        <v>202</v>
      </c>
      <c r="C5" s="24" t="s">
        <v>148</v>
      </c>
      <c r="D5" s="129" t="s">
        <v>117</v>
      </c>
      <c r="E5" s="129" t="s">
        <v>117</v>
      </c>
      <c r="F5" s="129" t="s">
        <v>117</v>
      </c>
      <c r="G5" s="67">
        <f>'Таблица 6 '!H92</f>
        <v>0</v>
      </c>
      <c r="H5" s="67">
        <f>'Таблица 6 '!I92</f>
        <v>0</v>
      </c>
      <c r="I5" s="67">
        <f>'Таблица 6 '!J92</f>
        <v>0</v>
      </c>
      <c r="J5" s="67">
        <f>'Таблица 6 '!K92</f>
        <v>150000</v>
      </c>
      <c r="K5" s="67">
        <f>'Таблица 6 '!L92</f>
        <v>150000</v>
      </c>
      <c r="L5" s="67">
        <f>'Таблица 6 '!M92</f>
        <v>150000</v>
      </c>
      <c r="M5" s="67">
        <f>'Таблица 6 '!N92</f>
        <v>150000</v>
      </c>
      <c r="N5" s="67">
        <f>'Таблица 6 '!O92</f>
        <v>150000</v>
      </c>
      <c r="O5" s="67">
        <f>'Таблица 6 '!P92</f>
        <v>150000</v>
      </c>
      <c r="P5" s="67">
        <f>'Таблица 6 '!Q92</f>
        <v>150000</v>
      </c>
      <c r="Q5" s="67">
        <f>'Таблица 6 '!R92</f>
        <v>150000</v>
      </c>
      <c r="R5" s="67">
        <f>'Таблица 6 '!S92</f>
        <v>150000</v>
      </c>
      <c r="S5" s="67">
        <f>'Таблица 6 '!T92</f>
        <v>150000</v>
      </c>
      <c r="T5" s="67">
        <f>'Таблица 6 '!U92</f>
        <v>1500000</v>
      </c>
    </row>
    <row r="73" spans="2:3">
      <c r="B73" s="140"/>
      <c r="C73" s="140"/>
    </row>
    <row r="74" spans="2:3">
      <c r="B74" s="140"/>
      <c r="C74" s="140"/>
    </row>
    <row r="75" spans="2:3">
      <c r="B75" s="140"/>
      <c r="C75" s="140"/>
    </row>
    <row r="76" spans="2:3">
      <c r="B76" s="140"/>
      <c r="C76" s="140"/>
    </row>
    <row r="77" spans="2:3">
      <c r="B77" s="140"/>
      <c r="C77" s="140"/>
    </row>
    <row r="78" spans="2:3">
      <c r="B78" s="140"/>
      <c r="C78" s="140"/>
    </row>
    <row r="79" spans="2:3">
      <c r="B79" s="140"/>
      <c r="C79" s="140"/>
    </row>
    <row r="80" spans="2:3">
      <c r="B80" s="140"/>
      <c r="C80" s="140"/>
    </row>
  </sheetData>
  <mergeCells count="5">
    <mergeCell ref="A3:A4"/>
    <mergeCell ref="B3:B4"/>
    <mergeCell ref="C3:F3"/>
    <mergeCell ref="G3:S3"/>
    <mergeCell ref="A2:T2"/>
  </mergeCells>
  <pageMargins left="0.7" right="0.7" top="0.75" bottom="0.75" header="0.3" footer="0.3"/>
  <pageSetup paperSize="9" scale="47" orientation="landscape" cellComments="asDisplayed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AE1001"/>
  <sheetViews>
    <sheetView showGridLines="0" view="pageBreakPreview" zoomScale="55" zoomScaleNormal="145" zoomScaleSheetLayoutView="55" zoomScalePageLayoutView="85" workbookViewId="0">
      <pane xSplit="4" ySplit="5" topLeftCell="M27" activePane="bottomRight" state="frozen"/>
      <selection activeCell="AD30" sqref="AD30"/>
      <selection pane="topRight" activeCell="AD30" sqref="AD30"/>
      <selection pane="bottomLeft" activeCell="AD30" sqref="AD30"/>
      <selection pane="bottomRight" activeCell="AD30" sqref="AD30"/>
    </sheetView>
  </sheetViews>
  <sheetFormatPr defaultRowHeight="15.75"/>
  <cols>
    <col min="1" max="2" width="9.140625" style="64"/>
    <col min="3" max="3" width="20.140625" style="64" customWidth="1"/>
    <col min="4" max="4" width="15.42578125" style="64" bestFit="1" customWidth="1"/>
    <col min="5" max="5" width="26.5703125" style="8" bestFit="1" customWidth="1"/>
    <col min="6" max="6" width="14.42578125" style="8" bestFit="1" customWidth="1"/>
    <col min="7" max="7" width="18" style="8" customWidth="1"/>
    <col min="8" max="8" width="11" style="8" bestFit="1" customWidth="1"/>
    <col min="9" max="9" width="18" style="66" bestFit="1" customWidth="1"/>
    <col min="10" max="10" width="11" style="66" bestFit="1" customWidth="1"/>
    <col min="11" max="11" width="18" style="66" bestFit="1" customWidth="1"/>
    <col min="12" max="12" width="11" style="66" bestFit="1" customWidth="1"/>
    <col min="13" max="13" width="18" style="66" bestFit="1" customWidth="1"/>
    <col min="14" max="14" width="11" style="66" bestFit="1" customWidth="1"/>
    <col min="15" max="15" width="20.140625" style="66" bestFit="1" customWidth="1"/>
    <col min="16" max="16" width="11" style="66" bestFit="1" customWidth="1"/>
    <col min="17" max="17" width="20.140625" style="66" bestFit="1" customWidth="1"/>
    <col min="18" max="18" width="11" style="66" bestFit="1" customWidth="1"/>
    <col min="19" max="19" width="20.140625" style="66" bestFit="1" customWidth="1"/>
    <col min="20" max="20" width="11" style="66" bestFit="1" customWidth="1"/>
    <col min="21" max="21" width="20.140625" style="66" bestFit="1" customWidth="1"/>
    <col min="22" max="22" width="11" style="66" bestFit="1" customWidth="1"/>
    <col min="23" max="23" width="20.140625" style="66" bestFit="1" customWidth="1"/>
    <col min="24" max="24" width="11" style="66" bestFit="1" customWidth="1"/>
    <col min="25" max="25" width="20.140625" style="66" bestFit="1" customWidth="1"/>
    <col min="26" max="26" width="11" style="66" bestFit="1" customWidth="1"/>
    <col min="27" max="27" width="20.140625" style="66" bestFit="1" customWidth="1"/>
    <col min="28" max="28" width="11" style="66" bestFit="1" customWidth="1"/>
    <col min="29" max="29" width="20.140625" style="66" bestFit="1" customWidth="1"/>
    <col min="30" max="30" width="8.7109375" style="66" bestFit="1" customWidth="1"/>
    <col min="31" max="16384" width="9.140625" style="8"/>
  </cols>
  <sheetData>
    <row r="1" spans="1:30" s="13" customFormat="1">
      <c r="A1" s="5" t="s">
        <v>52</v>
      </c>
      <c r="B1" s="11"/>
      <c r="C1" s="12"/>
      <c r="D1" s="5"/>
      <c r="E1" s="12"/>
      <c r="F1" s="12"/>
      <c r="G1" s="12"/>
      <c r="U1" s="12"/>
    </row>
    <row r="2" spans="1:30" s="12" customFormat="1">
      <c r="A2" s="262" t="s">
        <v>53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45"/>
    </row>
    <row r="3" spans="1:30" s="46" customFormat="1" ht="25.5" customHeight="1">
      <c r="A3" s="258" t="s">
        <v>16</v>
      </c>
      <c r="B3" s="258" t="s">
        <v>17</v>
      </c>
      <c r="C3" s="258"/>
      <c r="D3" s="260" t="s">
        <v>13</v>
      </c>
      <c r="E3" s="304" t="s">
        <v>18</v>
      </c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6"/>
    </row>
    <row r="4" spans="1:30" s="41" customFormat="1">
      <c r="A4" s="258"/>
      <c r="B4" s="258"/>
      <c r="C4" s="258"/>
      <c r="D4" s="260"/>
      <c r="E4" s="264">
        <v>2013</v>
      </c>
      <c r="F4" s="264"/>
      <c r="G4" s="264">
        <f t="shared" ref="G4" si="0">E4+1</f>
        <v>2014</v>
      </c>
      <c r="H4" s="264"/>
      <c r="I4" s="264">
        <f t="shared" ref="I4" si="1">G4+1</f>
        <v>2015</v>
      </c>
      <c r="J4" s="264"/>
      <c r="K4" s="264">
        <f t="shared" ref="K4" si="2">I4+1</f>
        <v>2016</v>
      </c>
      <c r="L4" s="264"/>
      <c r="M4" s="264">
        <f t="shared" ref="M4" si="3">K4+1</f>
        <v>2017</v>
      </c>
      <c r="N4" s="264"/>
      <c r="O4" s="264">
        <f t="shared" ref="O4" si="4">M4+1</f>
        <v>2018</v>
      </c>
      <c r="P4" s="264"/>
      <c r="Q4" s="264">
        <f t="shared" ref="Q4" si="5">O4+1</f>
        <v>2019</v>
      </c>
      <c r="R4" s="264"/>
      <c r="S4" s="264">
        <f t="shared" ref="S4" si="6">Q4+1</f>
        <v>2020</v>
      </c>
      <c r="T4" s="264"/>
      <c r="U4" s="264">
        <f t="shared" ref="U4" si="7">S4+1</f>
        <v>2021</v>
      </c>
      <c r="V4" s="264"/>
      <c r="W4" s="264">
        <f t="shared" ref="W4" si="8">U4+1</f>
        <v>2022</v>
      </c>
      <c r="X4" s="264"/>
      <c r="Y4" s="264">
        <f t="shared" ref="Y4" si="9">W4+1</f>
        <v>2023</v>
      </c>
      <c r="Z4" s="264"/>
      <c r="AA4" s="264">
        <f t="shared" ref="AA4" si="10">Y4+1</f>
        <v>2024</v>
      </c>
      <c r="AB4" s="264"/>
      <c r="AC4" s="264">
        <f t="shared" ref="AC4" si="11">AA4+1</f>
        <v>2025</v>
      </c>
      <c r="AD4" s="264"/>
    </row>
    <row r="5" spans="1:30" s="41" customFormat="1" ht="50.25" customHeight="1">
      <c r="A5" s="303"/>
      <c r="B5" s="303"/>
      <c r="C5" s="303"/>
      <c r="D5" s="302"/>
      <c r="E5" s="126" t="s">
        <v>54</v>
      </c>
      <c r="F5" s="126" t="s">
        <v>55</v>
      </c>
      <c r="G5" s="126" t="s">
        <v>54</v>
      </c>
      <c r="H5" s="126" t="s">
        <v>55</v>
      </c>
      <c r="I5" s="126" t="s">
        <v>54</v>
      </c>
      <c r="J5" s="126" t="s">
        <v>55</v>
      </c>
      <c r="K5" s="126" t="s">
        <v>54</v>
      </c>
      <c r="L5" s="126" t="s">
        <v>55</v>
      </c>
      <c r="M5" s="126" t="s">
        <v>54</v>
      </c>
      <c r="N5" s="126" t="s">
        <v>55</v>
      </c>
      <c r="O5" s="126" t="s">
        <v>54</v>
      </c>
      <c r="P5" s="126" t="s">
        <v>55</v>
      </c>
      <c r="Q5" s="126" t="s">
        <v>54</v>
      </c>
      <c r="R5" s="126" t="s">
        <v>55</v>
      </c>
      <c r="S5" s="126" t="s">
        <v>54</v>
      </c>
      <c r="T5" s="126" t="s">
        <v>55</v>
      </c>
      <c r="U5" s="126" t="s">
        <v>54</v>
      </c>
      <c r="V5" s="126" t="s">
        <v>55</v>
      </c>
      <c r="W5" s="126" t="s">
        <v>54</v>
      </c>
      <c r="X5" s="126" t="s">
        <v>55</v>
      </c>
      <c r="Y5" s="126" t="s">
        <v>54</v>
      </c>
      <c r="Z5" s="126" t="s">
        <v>55</v>
      </c>
      <c r="AA5" s="126" t="s">
        <v>54</v>
      </c>
      <c r="AB5" s="126" t="s">
        <v>55</v>
      </c>
      <c r="AC5" s="126" t="s">
        <v>54</v>
      </c>
      <c r="AD5" s="126" t="s">
        <v>55</v>
      </c>
    </row>
    <row r="6" spans="1:30" s="41" customFormat="1">
      <c r="A6" s="47" t="s">
        <v>94</v>
      </c>
      <c r="B6" s="48"/>
      <c r="C6" s="48"/>
      <c r="D6" s="48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8"/>
      <c r="S6" s="50"/>
      <c r="T6" s="50"/>
      <c r="U6" s="50"/>
      <c r="V6" s="48"/>
      <c r="W6" s="50"/>
      <c r="X6" s="48"/>
      <c r="Y6" s="49"/>
      <c r="Z6" s="48"/>
      <c r="AA6" s="49"/>
      <c r="AB6" s="48"/>
      <c r="AC6" s="49"/>
      <c r="AD6" s="51"/>
    </row>
    <row r="7" spans="1:30" s="41" customFormat="1" ht="53.25" customHeight="1">
      <c r="A7" s="37">
        <v>1</v>
      </c>
      <c r="B7" s="301" t="str">
        <f>'Таблица 1 '!B6:C6</f>
        <v>Объем добавленной стоимости</v>
      </c>
      <c r="C7" s="301"/>
      <c r="D7" s="121" t="str">
        <f>'Таблица 1 '!D6</f>
        <v>тыс. руб.</v>
      </c>
      <c r="E7" s="52">
        <f>'Таблица 1 '!E6</f>
        <v>208318103.45030829</v>
      </c>
      <c r="F7" s="52"/>
      <c r="G7" s="52">
        <f>'Таблица 1 '!E6</f>
        <v>208318103.45030829</v>
      </c>
      <c r="H7" s="52"/>
      <c r="I7" s="52">
        <f>'Таблица 1 '!G6</f>
        <v>275880612.36536002</v>
      </c>
      <c r="J7" s="53"/>
      <c r="K7" s="52">
        <f>'Таблица 1 '!H6</f>
        <v>299690157.86176145</v>
      </c>
      <c r="L7" s="53"/>
      <c r="M7" s="52">
        <f>'Таблица 1 '!I6</f>
        <v>326425945.09397906</v>
      </c>
      <c r="N7" s="53"/>
      <c r="O7" s="52">
        <f>'Таблица 1 '!J6</f>
        <v>356196397.85998541</v>
      </c>
      <c r="P7" s="53"/>
      <c r="Q7" s="52">
        <f>'Таблица 1 '!K6</f>
        <v>389176462.72183913</v>
      </c>
      <c r="R7" s="54"/>
      <c r="S7" s="52">
        <f>'Таблица 1 '!L6</f>
        <v>424941689.51688087</v>
      </c>
      <c r="T7" s="55"/>
      <c r="U7" s="52">
        <f>'Таблица 1 '!M6</f>
        <v>457807543.62014276</v>
      </c>
      <c r="V7" s="54"/>
      <c r="W7" s="52">
        <f>'Таблица 1 '!N6</f>
        <v>465471423.41071951</v>
      </c>
      <c r="X7" s="54"/>
      <c r="Y7" s="52">
        <f>'Таблица 1 '!O6</f>
        <v>494433934.46489751</v>
      </c>
      <c r="Z7" s="54"/>
      <c r="AA7" s="52">
        <f>'Таблица 1 '!P6</f>
        <v>519540383.82995921</v>
      </c>
      <c r="AB7" s="54"/>
      <c r="AC7" s="52">
        <f>'Таблица 1 '!Q6</f>
        <v>521924867.22987711</v>
      </c>
      <c r="AD7" s="54"/>
    </row>
    <row r="8" spans="1:30" s="41" customFormat="1" ht="64.5" customHeight="1">
      <c r="A8" s="36">
        <f>A7+1</f>
        <v>2</v>
      </c>
      <c r="B8" s="301" t="str">
        <f>'Таблица 1 '!B7:C7</f>
        <v>Количество поставленных самолетов военного и гражданского применения</v>
      </c>
      <c r="C8" s="301"/>
      <c r="D8" s="121" t="str">
        <f>'Таблица 1 '!D7</f>
        <v>единиц</v>
      </c>
      <c r="E8" s="52">
        <f>'Таблица 1 '!E7</f>
        <v>0</v>
      </c>
      <c r="F8" s="52"/>
      <c r="G8" s="52">
        <f>'Таблица 1 '!F7</f>
        <v>0</v>
      </c>
      <c r="H8" s="52"/>
      <c r="I8" s="52">
        <f>'Таблица 1 '!G7</f>
        <v>0</v>
      </c>
      <c r="J8" s="53"/>
      <c r="K8" s="52">
        <f>'Таблица 1 '!H7</f>
        <v>0</v>
      </c>
      <c r="L8" s="53"/>
      <c r="M8" s="52">
        <f>'Таблица 1 '!I7</f>
        <v>0</v>
      </c>
      <c r="N8" s="53"/>
      <c r="O8" s="52">
        <f>'Таблица 1 '!J7</f>
        <v>0</v>
      </c>
      <c r="P8" s="53"/>
      <c r="Q8" s="52">
        <f>'Таблица 1 '!K7</f>
        <v>0</v>
      </c>
      <c r="R8" s="54"/>
      <c r="S8" s="52">
        <f>'Таблица 1 '!L7</f>
        <v>0</v>
      </c>
      <c r="T8" s="55"/>
      <c r="U8" s="52">
        <f>'Таблица 1 '!M7</f>
        <v>0</v>
      </c>
      <c r="V8" s="54"/>
      <c r="W8" s="52">
        <f>'Таблица 1 '!N7</f>
        <v>0</v>
      </c>
      <c r="X8" s="54"/>
      <c r="Y8" s="52">
        <f>'Таблица 1 '!O7</f>
        <v>0</v>
      </c>
      <c r="Z8" s="54"/>
      <c r="AA8" s="52">
        <f>'Таблица 1 '!P7</f>
        <v>0</v>
      </c>
      <c r="AB8" s="54"/>
      <c r="AC8" s="52">
        <f>'Таблица 1 '!Q7</f>
        <v>0</v>
      </c>
      <c r="AD8" s="56"/>
    </row>
    <row r="9" spans="1:30" s="41" customFormat="1" ht="65.25" customHeight="1">
      <c r="A9" s="36">
        <f t="shared" ref="A9:A18" si="12">A8+1</f>
        <v>3</v>
      </c>
      <c r="B9" s="301" t="str">
        <f>'Таблица 1 '!B8:C8</f>
        <v>Количество поставленных вертолетов военного и гражданского применения</v>
      </c>
      <c r="C9" s="301"/>
      <c r="D9" s="121" t="str">
        <f>'Таблица 1 '!D8</f>
        <v>единиц</v>
      </c>
      <c r="E9" s="52">
        <f>'Таблица 1 '!E8</f>
        <v>0</v>
      </c>
      <c r="F9" s="52"/>
      <c r="G9" s="52">
        <f>'Таблица 1 '!F8</f>
        <v>0</v>
      </c>
      <c r="H9" s="52"/>
      <c r="I9" s="52">
        <f>'Таблица 1 '!G8</f>
        <v>0</v>
      </c>
      <c r="J9" s="53"/>
      <c r="K9" s="52">
        <f>'Таблица 1 '!H8</f>
        <v>0</v>
      </c>
      <c r="L9" s="53"/>
      <c r="M9" s="52">
        <f>'Таблица 1 '!I8</f>
        <v>0</v>
      </c>
      <c r="N9" s="53"/>
      <c r="O9" s="52">
        <f>'Таблица 1 '!J8</f>
        <v>0</v>
      </c>
      <c r="P9" s="53"/>
      <c r="Q9" s="52">
        <f>'Таблица 1 '!K8</f>
        <v>0</v>
      </c>
      <c r="R9" s="54"/>
      <c r="S9" s="52">
        <f>'Таблица 1 '!L8</f>
        <v>0</v>
      </c>
      <c r="T9" s="55"/>
      <c r="U9" s="52">
        <f>'Таблица 1 '!M8</f>
        <v>0</v>
      </c>
      <c r="V9" s="54"/>
      <c r="W9" s="52">
        <f>'Таблица 1 '!N8</f>
        <v>0</v>
      </c>
      <c r="X9" s="54"/>
      <c r="Y9" s="52">
        <f>'Таблица 1 '!O8</f>
        <v>0</v>
      </c>
      <c r="Z9" s="54"/>
      <c r="AA9" s="52">
        <f>'Таблица 1 '!P8</f>
        <v>0</v>
      </c>
      <c r="AB9" s="54"/>
      <c r="AC9" s="52">
        <f>'Таблица 1 '!Q8</f>
        <v>0</v>
      </c>
      <c r="AD9" s="54"/>
    </row>
    <row r="10" spans="1:30" s="41" customFormat="1" ht="90.75" customHeight="1">
      <c r="A10" s="36">
        <f t="shared" si="12"/>
        <v>4</v>
      </c>
      <c r="B10" s="301" t="str">
        <f>'Таблица 1 '!B9:C9</f>
        <v>Количество поставленных новых авиационных и вертолетных двигателей военного, двойного и гражданского применения</v>
      </c>
      <c r="C10" s="301"/>
      <c r="D10" s="121" t="str">
        <f>'Таблица 1 '!D9</f>
        <v>единиц</v>
      </c>
      <c r="E10" s="52">
        <f>'Таблица 1 '!E9</f>
        <v>1343</v>
      </c>
      <c r="F10" s="52"/>
      <c r="G10" s="52">
        <f>'Таблица 1 '!F9</f>
        <v>1754</v>
      </c>
      <c r="H10" s="52"/>
      <c r="I10" s="52">
        <f>'Таблица 1 '!G9</f>
        <v>1829</v>
      </c>
      <c r="J10" s="53"/>
      <c r="K10" s="52">
        <f>'Таблица 1 '!H9</f>
        <v>1956</v>
      </c>
      <c r="L10" s="53"/>
      <c r="M10" s="52">
        <f>'Таблица 1 '!I9</f>
        <v>2310</v>
      </c>
      <c r="N10" s="53"/>
      <c r="O10" s="52">
        <f>'Таблица 1 '!J9</f>
        <v>2691</v>
      </c>
      <c r="P10" s="53"/>
      <c r="Q10" s="52">
        <f>'Таблица 1 '!K9</f>
        <v>2976</v>
      </c>
      <c r="R10" s="54"/>
      <c r="S10" s="52">
        <f>'Таблица 1 '!L9</f>
        <v>3344</v>
      </c>
      <c r="T10" s="55"/>
      <c r="U10" s="52">
        <f>'Таблица 1 '!M9</f>
        <v>3333</v>
      </c>
      <c r="V10" s="54"/>
      <c r="W10" s="52">
        <f>'Таблица 1 '!N9</f>
        <v>3311</v>
      </c>
      <c r="X10" s="54"/>
      <c r="Y10" s="52">
        <f>'Таблица 1 '!O9</f>
        <v>3287</v>
      </c>
      <c r="Z10" s="54"/>
      <c r="AA10" s="52">
        <f>'Таблица 1 '!P9</f>
        <v>3240</v>
      </c>
      <c r="AB10" s="54"/>
      <c r="AC10" s="52">
        <f>'Таблица 1 '!Q9</f>
        <v>3217</v>
      </c>
      <c r="AD10" s="52"/>
    </row>
    <row r="11" spans="1:30" s="41" customFormat="1" ht="90.75" customHeight="1">
      <c r="A11" s="36">
        <f t="shared" si="12"/>
        <v>5</v>
      </c>
      <c r="B11" s="301" t="str">
        <f>'Таблица 1 '!B10:C10</f>
        <v>Выручка (нетто) от продажи товаров, продукции, работ, услуг промышленных предприятий</v>
      </c>
      <c r="C11" s="301"/>
      <c r="D11" s="121" t="str">
        <f>'Таблица 1 '!D10</f>
        <v>тыс. руб.</v>
      </c>
      <c r="E11" s="52">
        <f>'Таблица 1 '!E10</f>
        <v>618238720.40406787</v>
      </c>
      <c r="F11" s="52"/>
      <c r="G11" s="52">
        <f>'Таблица 1 '!F10</f>
        <v>711231682.82717252</v>
      </c>
      <c r="H11" s="52"/>
      <c r="I11" s="52">
        <f>'Таблица 1 '!G10</f>
        <v>770658490.69376266</v>
      </c>
      <c r="J11" s="53"/>
      <c r="K11" s="52">
        <f>'Таблица 1 '!H10</f>
        <v>836534944.82223952</v>
      </c>
      <c r="L11" s="53"/>
      <c r="M11" s="52">
        <f>'Таблица 1 '!I10</f>
        <v>915164991.86484885</v>
      </c>
      <c r="N11" s="53"/>
      <c r="O11" s="52">
        <f>'Таблица 1 '!J10</f>
        <v>1008342994.5718807</v>
      </c>
      <c r="P11" s="53"/>
      <c r="Q11" s="52">
        <f>'Таблица 1 '!K10</f>
        <v>1114968722.7946711</v>
      </c>
      <c r="R11" s="54"/>
      <c r="S11" s="52">
        <f>'Таблица 1 '!L10</f>
        <v>1206963613.026397</v>
      </c>
      <c r="T11" s="55"/>
      <c r="U11" s="52">
        <f>'Таблица 1 '!M10</f>
        <v>1225181219.7459488</v>
      </c>
      <c r="V11" s="54"/>
      <c r="W11" s="52">
        <f>'Таблица 1 '!N10</f>
        <v>1371500059.4345624</v>
      </c>
      <c r="X11" s="54"/>
      <c r="Y11" s="52">
        <f>'Таблица 1 '!O10</f>
        <v>1503603150.480726</v>
      </c>
      <c r="Z11" s="54"/>
      <c r="AA11" s="52">
        <f>'Таблица 1 '!P10</f>
        <v>1541040771.5269854</v>
      </c>
      <c r="AB11" s="54"/>
      <c r="AC11" s="52">
        <f>'Таблица 1 '!Q10</f>
        <v>1647486786.1752558</v>
      </c>
      <c r="AD11" s="52"/>
    </row>
    <row r="12" spans="1:30" s="41" customFormat="1" ht="90.75" customHeight="1">
      <c r="A12" s="36">
        <f t="shared" si="12"/>
        <v>6</v>
      </c>
      <c r="B12" s="301" t="str">
        <f>'Таблица 1 '!B11:C11</f>
        <v xml:space="preserve"> Объем производства гражданской продукции авиационной отрасли в денежном выражении к уровню 2011 года</v>
      </c>
      <c r="C12" s="301"/>
      <c r="D12" s="121" t="str">
        <f>'Таблица 1 '!D11</f>
        <v>%</v>
      </c>
      <c r="E12" s="52">
        <f>'Таблица 1 '!E11</f>
        <v>0</v>
      </c>
      <c r="F12" s="52"/>
      <c r="G12" s="52">
        <f>'Таблица 1 '!F11</f>
        <v>0</v>
      </c>
      <c r="H12" s="52"/>
      <c r="I12" s="52">
        <f>'Таблица 1 '!G11</f>
        <v>0</v>
      </c>
      <c r="J12" s="53"/>
      <c r="K12" s="52">
        <f>'Таблица 1 '!H11</f>
        <v>0</v>
      </c>
      <c r="L12" s="53"/>
      <c r="M12" s="52">
        <f>'Таблица 1 '!I11</f>
        <v>0</v>
      </c>
      <c r="N12" s="53"/>
      <c r="O12" s="52">
        <f>'Таблица 1 '!J11</f>
        <v>0</v>
      </c>
      <c r="P12" s="53"/>
      <c r="Q12" s="52">
        <f>'Таблица 1 '!K11</f>
        <v>0</v>
      </c>
      <c r="R12" s="54"/>
      <c r="S12" s="52">
        <f>'Таблица 1 '!L11</f>
        <v>0</v>
      </c>
      <c r="T12" s="55"/>
      <c r="U12" s="52">
        <f>'Таблица 1 '!M11</f>
        <v>0</v>
      </c>
      <c r="V12" s="54"/>
      <c r="W12" s="52">
        <f>'Таблица 1 '!N11</f>
        <v>0</v>
      </c>
      <c r="X12" s="54"/>
      <c r="Y12" s="52">
        <f>'Таблица 1 '!O11</f>
        <v>0</v>
      </c>
      <c r="Z12" s="54"/>
      <c r="AA12" s="52">
        <f>'Таблица 1 '!P11</f>
        <v>0</v>
      </c>
      <c r="AB12" s="54"/>
      <c r="AC12" s="52">
        <f>'Таблица 1 '!Q11</f>
        <v>0</v>
      </c>
      <c r="AD12" s="52"/>
    </row>
    <row r="13" spans="1:30" s="41" customFormat="1" ht="90.75" customHeight="1">
      <c r="A13" s="36">
        <f t="shared" si="12"/>
        <v>7</v>
      </c>
      <c r="B13" s="301" t="str">
        <f>'Таблица 1 '!B12:C12</f>
        <v xml:space="preserve">Производительность труда промышленных предприятий </v>
      </c>
      <c r="C13" s="301"/>
      <c r="D13" s="121" t="str">
        <f>'Таблица 1 '!D12</f>
        <v>тыс. руб.</v>
      </c>
      <c r="E13" s="52">
        <f>'Таблица 1 '!E12</f>
        <v>2095.9539184053606</v>
      </c>
      <c r="F13" s="52"/>
      <c r="G13" s="52">
        <f>'Таблица 1 '!F12</f>
        <v>2472.6610971053547</v>
      </c>
      <c r="H13" s="52"/>
      <c r="I13" s="52">
        <f>'Таблица 1 '!G12</f>
        <v>2762.1275823088345</v>
      </c>
      <c r="J13" s="53"/>
      <c r="K13" s="52">
        <f>'Таблица 1 '!H12</f>
        <v>3110.934474162937</v>
      </c>
      <c r="L13" s="53"/>
      <c r="M13" s="52">
        <f>'Таблица 1 '!I12</f>
        <v>3536.3120490620349</v>
      </c>
      <c r="N13" s="53"/>
      <c r="O13" s="52">
        <f>'Таблица 1 '!J12</f>
        <v>4068.6471714215054</v>
      </c>
      <c r="P13" s="53"/>
      <c r="Q13" s="52">
        <f>'Таблица 1 '!K12</f>
        <v>4697.3210186037513</v>
      </c>
      <c r="R13" s="54"/>
      <c r="S13" s="52">
        <f>'Таблица 1 '!L12</f>
        <v>5330.4844386481163</v>
      </c>
      <c r="T13" s="55"/>
      <c r="U13" s="52">
        <f>'Таблица 1 '!M12</f>
        <v>5832.2167697081377</v>
      </c>
      <c r="V13" s="54"/>
      <c r="W13" s="52">
        <f>'Таблица 1 '!N12</f>
        <v>7277.2412408319569</v>
      </c>
      <c r="X13" s="54"/>
      <c r="Y13" s="52">
        <f>'Таблица 1 '!O12</f>
        <v>9000.0483867860494</v>
      </c>
      <c r="Z13" s="54"/>
      <c r="AA13" s="52">
        <f>'Таблица 1 '!P12</f>
        <v>10621.242508755313</v>
      </c>
      <c r="AB13" s="54"/>
      <c r="AC13" s="52">
        <f>'Таблица 1 '!Q12</f>
        <v>13105.956182904818</v>
      </c>
      <c r="AD13" s="52"/>
    </row>
    <row r="14" spans="1:30" s="41" customFormat="1" ht="68.25" customHeight="1">
      <c r="A14" s="36">
        <f t="shared" si="12"/>
        <v>8</v>
      </c>
      <c r="B14" s="301" t="str">
        <f>'Таблица 1 '!B13:C13</f>
        <v>Производительность труда на предприятиях авиационной промышленности к уровню 2011 года</v>
      </c>
      <c r="C14" s="301"/>
      <c r="D14" s="121" t="str">
        <f>'Таблица 1 '!D13</f>
        <v>%</v>
      </c>
      <c r="E14" s="203">
        <f>'Таблица 1 '!E13</f>
        <v>127.10454326290845</v>
      </c>
      <c r="F14" s="203"/>
      <c r="G14" s="203">
        <f>'Таблица 1 '!F13</f>
        <v>149.94912656794145</v>
      </c>
      <c r="H14" s="203"/>
      <c r="I14" s="203">
        <f>'Таблица 1 '!G13</f>
        <v>167.50318873916521</v>
      </c>
      <c r="J14" s="203"/>
      <c r="K14" s="203">
        <f>'Таблица 1 '!H13</f>
        <v>188.65582014329516</v>
      </c>
      <c r="L14" s="203"/>
      <c r="M14" s="203">
        <f>'Таблица 1 '!I13</f>
        <v>214.45191322389539</v>
      </c>
      <c r="N14" s="203"/>
      <c r="O14" s="203">
        <f>'Таблица 1 '!J13</f>
        <v>246.73421294248064</v>
      </c>
      <c r="P14" s="203"/>
      <c r="Q14" s="203">
        <f>'Таблица 1 '!K13</f>
        <v>284.85876401478174</v>
      </c>
      <c r="R14" s="203"/>
      <c r="S14" s="203">
        <f>'Таблица 1 '!L13</f>
        <v>323.2555754183212</v>
      </c>
      <c r="T14" s="203"/>
      <c r="U14" s="203">
        <f>'Таблица 1 '!M13</f>
        <v>353.68203576156077</v>
      </c>
      <c r="V14" s="203"/>
      <c r="W14" s="203">
        <f>'Таблица 1 '!N13</f>
        <v>441.31238573874816</v>
      </c>
      <c r="X14" s="203"/>
      <c r="Y14" s="203">
        <f>'Таблица 1 '!O13</f>
        <v>545.78825874991196</v>
      </c>
      <c r="Z14" s="203"/>
      <c r="AA14" s="203">
        <f>'Таблица 1 '!P13</f>
        <v>644.1020320652101</v>
      </c>
      <c r="AB14" s="203"/>
      <c r="AC14" s="203">
        <f>'Таблица 1 '!Q13</f>
        <v>794.78206081897019</v>
      </c>
      <c r="AD14" s="203"/>
    </row>
    <row r="15" spans="1:30" s="41" customFormat="1" ht="68.25" customHeight="1">
      <c r="A15" s="36">
        <f t="shared" si="12"/>
        <v>9</v>
      </c>
      <c r="B15" s="301" t="str">
        <f>'Таблица 1 '!B14:C14</f>
        <v xml:space="preserve">Рентабельность продаж промышленных предприятий отрасли чистая
</v>
      </c>
      <c r="C15" s="301"/>
      <c r="D15" s="121" t="str">
        <f>'Таблица 1 '!D14</f>
        <v>%</v>
      </c>
      <c r="E15" s="203">
        <f>'Таблица 1 '!E14</f>
        <v>2.2000000000000002</v>
      </c>
      <c r="F15" s="203"/>
      <c r="G15" s="203">
        <f>'Таблица 1 '!F14</f>
        <v>2.8108333333333335</v>
      </c>
      <c r="H15" s="203"/>
      <c r="I15" s="203">
        <f>'Таблица 1 '!G14</f>
        <v>3.4216666666666669</v>
      </c>
      <c r="J15" s="203"/>
      <c r="K15" s="203">
        <f>'Таблица 1 '!H14</f>
        <v>4.0324999999999998</v>
      </c>
      <c r="L15" s="203"/>
      <c r="M15" s="203">
        <f>'Таблица 1 '!I14</f>
        <v>4.6433333333333326</v>
      </c>
      <c r="N15" s="203"/>
      <c r="O15" s="203">
        <f>'Таблица 1 '!J14</f>
        <v>5.2541666666666655</v>
      </c>
      <c r="P15" s="203"/>
      <c r="Q15" s="203">
        <f>'Таблица 1 '!K14</f>
        <v>5.8649999999999984</v>
      </c>
      <c r="R15" s="203"/>
      <c r="S15" s="203">
        <f>'Таблица 1 '!L14</f>
        <v>6.4758333333333313</v>
      </c>
      <c r="T15" s="203"/>
      <c r="U15" s="203">
        <f>'Таблица 1 '!M14</f>
        <v>7.0866666666666642</v>
      </c>
      <c r="V15" s="203"/>
      <c r="W15" s="203">
        <f>'Таблица 1 '!N14</f>
        <v>7.6974999999999971</v>
      </c>
      <c r="X15" s="203"/>
      <c r="Y15" s="203">
        <f>'Таблица 1 '!O14</f>
        <v>8.30833333333333</v>
      </c>
      <c r="Z15" s="203"/>
      <c r="AA15" s="203">
        <f>'Таблица 1 '!P14</f>
        <v>8.9191666666666638</v>
      </c>
      <c r="AB15" s="203"/>
      <c r="AC15" s="203">
        <f>'Таблица 1 '!Q14</f>
        <v>9.5299999999999994</v>
      </c>
      <c r="AD15" s="203"/>
    </row>
    <row r="16" spans="1:30" s="41" customFormat="1" ht="68.25" customHeight="1">
      <c r="A16" s="36">
        <f t="shared" si="12"/>
        <v>10</v>
      </c>
      <c r="B16" s="301" t="str">
        <f>'Таблица 1 '!B15:C15</f>
        <v xml:space="preserve">Рентабельность активов промышленных предприятий отрасли
</v>
      </c>
      <c r="C16" s="301"/>
      <c r="D16" s="121" t="str">
        <f>'Таблица 1 '!D15</f>
        <v>%</v>
      </c>
      <c r="E16" s="203">
        <f>'Таблица 1 '!E15</f>
        <v>0.79</v>
      </c>
      <c r="F16" s="203"/>
      <c r="G16" s="203">
        <f>'Таблица 1 '!F15</f>
        <v>1.58</v>
      </c>
      <c r="H16" s="203"/>
      <c r="I16" s="203">
        <f>'Таблица 1 '!G15</f>
        <v>2.37</v>
      </c>
      <c r="J16" s="203"/>
      <c r="K16" s="203">
        <f>'Таблица 1 '!H15</f>
        <v>3.16</v>
      </c>
      <c r="L16" s="203"/>
      <c r="M16" s="203">
        <f>'Таблица 1 '!I15</f>
        <v>3.94</v>
      </c>
      <c r="N16" s="203"/>
      <c r="O16" s="203">
        <f>'Таблица 1 '!J15</f>
        <v>4.7300000000000004</v>
      </c>
      <c r="P16" s="203"/>
      <c r="Q16" s="203">
        <f>'Таблица 1 '!K15</f>
        <v>5.52</v>
      </c>
      <c r="R16" s="203"/>
      <c r="S16" s="203">
        <f>'Таблица 1 '!L15</f>
        <v>6.31</v>
      </c>
      <c r="T16" s="203"/>
      <c r="U16" s="203">
        <f>'Таблица 1 '!M15</f>
        <v>7.1</v>
      </c>
      <c r="V16" s="203"/>
      <c r="W16" s="203">
        <f>'Таблица 1 '!N15</f>
        <v>7.4</v>
      </c>
      <c r="X16" s="203"/>
      <c r="Y16" s="203">
        <f>'Таблица 1 '!O15</f>
        <v>7.5</v>
      </c>
      <c r="Z16" s="203"/>
      <c r="AA16" s="203">
        <f>'Таблица 1 '!P15</f>
        <v>7.5</v>
      </c>
      <c r="AB16" s="203"/>
      <c r="AC16" s="203">
        <f>'Таблица 1 '!Q15</f>
        <v>7.5</v>
      </c>
      <c r="AD16" s="203"/>
    </row>
    <row r="17" spans="1:31" s="41" customFormat="1" ht="68.25" customHeight="1">
      <c r="A17" s="36">
        <f t="shared" si="12"/>
        <v>11</v>
      </c>
      <c r="B17" s="301" t="str">
        <f>'Таблица 1 '!B16:C16</f>
        <v xml:space="preserve">Средний возраст работников отрасли
</v>
      </c>
      <c r="C17" s="301"/>
      <c r="D17" s="121" t="str">
        <f>'Таблица 1 '!D16</f>
        <v>лет</v>
      </c>
      <c r="E17" s="52">
        <f>'Таблица 1 '!E16</f>
        <v>45</v>
      </c>
      <c r="F17" s="52"/>
      <c r="G17" s="52">
        <f>'Таблица 1 '!F16</f>
        <v>45</v>
      </c>
      <c r="H17" s="52"/>
      <c r="I17" s="52">
        <f>'Таблица 1 '!G16</f>
        <v>45</v>
      </c>
      <c r="J17" s="53"/>
      <c r="K17" s="52">
        <f>'Таблица 1 '!H16</f>
        <v>45</v>
      </c>
      <c r="L17" s="53"/>
      <c r="M17" s="52">
        <f>'Таблица 1 '!I16</f>
        <v>45</v>
      </c>
      <c r="N17" s="53"/>
      <c r="O17" s="52">
        <f>'Таблица 1 '!J16</f>
        <v>45</v>
      </c>
      <c r="P17" s="53"/>
      <c r="Q17" s="52">
        <f>'Таблица 1 '!K16</f>
        <v>45</v>
      </c>
      <c r="R17" s="54"/>
      <c r="S17" s="52">
        <f>'Таблица 1 '!L16</f>
        <v>45</v>
      </c>
      <c r="T17" s="55"/>
      <c r="U17" s="52">
        <f>'Таблица 1 '!M16</f>
        <v>45</v>
      </c>
      <c r="V17" s="54"/>
      <c r="W17" s="52">
        <f>'Таблица 1 '!N16</f>
        <v>45</v>
      </c>
      <c r="X17" s="54"/>
      <c r="Y17" s="52">
        <f>'Таблица 1 '!O16</f>
        <v>45</v>
      </c>
      <c r="Z17" s="54"/>
      <c r="AA17" s="52">
        <f>'Таблица 1 '!P16</f>
        <v>45</v>
      </c>
      <c r="AB17" s="54"/>
      <c r="AC17" s="52">
        <f>'Таблица 1 '!Q16</f>
        <v>45</v>
      </c>
      <c r="AD17" s="54"/>
    </row>
    <row r="18" spans="1:31" s="41" customFormat="1" ht="80.25" customHeight="1">
      <c r="A18" s="36">
        <f t="shared" si="12"/>
        <v>12</v>
      </c>
      <c r="B18" s="301" t="str">
        <f>'Таблица 1 '!B17:C17</f>
        <v xml:space="preserve">Количество работников получавших образование или прошедших практику за границей
</v>
      </c>
      <c r="C18" s="301"/>
      <c r="D18" s="121" t="str">
        <f>'Таблица 1 '!D17</f>
        <v>человек</v>
      </c>
      <c r="E18" s="52">
        <f>'Таблица 1 '!E17</f>
        <v>50</v>
      </c>
      <c r="F18" s="52"/>
      <c r="G18" s="52">
        <f>'Таблица 1 '!F17</f>
        <v>50</v>
      </c>
      <c r="H18" s="52"/>
      <c r="I18" s="52">
        <f>'Таблица 1 '!G17</f>
        <v>50</v>
      </c>
      <c r="J18" s="53"/>
      <c r="K18" s="52">
        <f>'Таблица 1 '!H17</f>
        <v>50</v>
      </c>
      <c r="L18" s="53"/>
      <c r="M18" s="52">
        <f>'Таблица 1 '!I17</f>
        <v>50</v>
      </c>
      <c r="N18" s="53"/>
      <c r="O18" s="52">
        <f>'Таблица 1 '!J17</f>
        <v>50</v>
      </c>
      <c r="P18" s="53"/>
      <c r="Q18" s="52">
        <f>'Таблица 1 '!K17</f>
        <v>50</v>
      </c>
      <c r="R18" s="54"/>
      <c r="S18" s="52">
        <f>'Таблица 1 '!L17</f>
        <v>50</v>
      </c>
      <c r="T18" s="55"/>
      <c r="U18" s="52">
        <f>'Таблица 1 '!M17</f>
        <v>50</v>
      </c>
      <c r="V18" s="54"/>
      <c r="W18" s="52">
        <f>'Таблица 1 '!N17</f>
        <v>50</v>
      </c>
      <c r="X18" s="54"/>
      <c r="Y18" s="52">
        <f>'Таблица 1 '!O17</f>
        <v>50</v>
      </c>
      <c r="Z18" s="54"/>
      <c r="AA18" s="52">
        <f>'Таблица 1 '!P17</f>
        <v>50</v>
      </c>
      <c r="AB18" s="54"/>
      <c r="AC18" s="52">
        <f>'Таблица 1 '!Q17</f>
        <v>50</v>
      </c>
      <c r="AD18" s="54"/>
    </row>
    <row r="19" spans="1:31" s="41" customFormat="1">
      <c r="A19" s="47" t="s">
        <v>32</v>
      </c>
      <c r="B19" s="48"/>
      <c r="C19" s="48"/>
      <c r="D19" s="48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8"/>
      <c r="S19" s="50"/>
      <c r="T19" s="50"/>
      <c r="U19" s="50"/>
      <c r="V19" s="48"/>
      <c r="W19" s="50"/>
      <c r="X19" s="48"/>
      <c r="Y19" s="49"/>
      <c r="Z19" s="48"/>
      <c r="AA19" s="49"/>
      <c r="AB19" s="48"/>
      <c r="AC19" s="49"/>
      <c r="AD19" s="51"/>
    </row>
    <row r="20" spans="1:31" ht="53.25" customHeight="1">
      <c r="A20" s="37">
        <v>1</v>
      </c>
      <c r="B20" s="294" t="str">
        <f>'Таблица 1 '!B19:C19</f>
        <v xml:space="preserve">Выручка (нетто) от продажи товаров, продукции, работ и услуг 
отрасли самолетостроения
</v>
      </c>
      <c r="C20" s="294"/>
      <c r="D20" s="121" t="str">
        <f>'Таблица 1 '!D19</f>
        <v>тыс.руб.</v>
      </c>
      <c r="E20" s="52">
        <f>'Таблица 1 '!E19</f>
        <v>254390000</v>
      </c>
      <c r="F20" s="52"/>
      <c r="G20" s="52">
        <f>'Таблица 1 '!F19</f>
        <v>301751000</v>
      </c>
      <c r="H20" s="52"/>
      <c r="I20" s="52">
        <f>'Таблица 1 '!G19</f>
        <v>332462000</v>
      </c>
      <c r="J20" s="53"/>
      <c r="K20" s="52">
        <f>'Таблица 1 '!H19</f>
        <v>354011000</v>
      </c>
      <c r="L20" s="53"/>
      <c r="M20" s="52">
        <f>'Таблица 1 '!I19</f>
        <v>406825000</v>
      </c>
      <c r="N20" s="53"/>
      <c r="O20" s="52">
        <f>'Таблица 1 '!J19</f>
        <v>455374000</v>
      </c>
      <c r="P20" s="53"/>
      <c r="Q20" s="52">
        <f>'Таблица 1 '!K19</f>
        <v>508944000</v>
      </c>
      <c r="R20" s="54"/>
      <c r="S20" s="52">
        <f>'Таблица 1 '!L19</f>
        <v>572951000</v>
      </c>
      <c r="T20" s="55"/>
      <c r="U20" s="52">
        <f>'Таблица 1 '!M19</f>
        <v>634372000</v>
      </c>
      <c r="V20" s="54"/>
      <c r="W20" s="52">
        <f>'Таблица 1 '!N19</f>
        <v>751299000</v>
      </c>
      <c r="X20" s="54"/>
      <c r="Y20" s="52">
        <f>'Таблица 1 '!O19</f>
        <v>844399000</v>
      </c>
      <c r="Z20" s="54"/>
      <c r="AA20" s="52">
        <f>'Таблица 1 '!P19</f>
        <v>862288000</v>
      </c>
      <c r="AB20" s="54"/>
      <c r="AC20" s="52">
        <f>'Таблица 1 '!Q19</f>
        <v>942471000</v>
      </c>
      <c r="AD20" s="59"/>
    </row>
    <row r="21" spans="1:31" ht="53.25" customHeight="1">
      <c r="A21" s="36">
        <f>A20+1</f>
        <v>2</v>
      </c>
      <c r="B21" s="294" t="str">
        <f>'Таблица 1 '!B20:C20</f>
        <v xml:space="preserve">Рентабельность активов отрасли самолетостроения  (ROA)
</v>
      </c>
      <c r="C21" s="294"/>
      <c r="D21" s="121" t="str">
        <f>'Таблица 1 '!D20</f>
        <v>%</v>
      </c>
      <c r="E21" s="203">
        <f>'Таблица 1 '!E20</f>
        <v>0</v>
      </c>
      <c r="F21" s="203"/>
      <c r="G21" s="203">
        <f>'Таблица 1 '!F20</f>
        <v>0</v>
      </c>
      <c r="H21" s="203"/>
      <c r="I21" s="203">
        <f>'Таблица 1 '!G20</f>
        <v>0</v>
      </c>
      <c r="J21" s="203"/>
      <c r="K21" s="203">
        <f>'Таблица 1 '!H20</f>
        <v>0</v>
      </c>
      <c r="L21" s="203"/>
      <c r="M21" s="203">
        <f>'Таблица 1 '!I20</f>
        <v>0</v>
      </c>
      <c r="N21" s="203"/>
      <c r="O21" s="203">
        <f>'Таблица 1 '!J20</f>
        <v>0</v>
      </c>
      <c r="P21" s="203"/>
      <c r="Q21" s="203">
        <f>'Таблица 1 '!K20</f>
        <v>0</v>
      </c>
      <c r="R21" s="203"/>
      <c r="S21" s="203">
        <f>'Таблица 1 '!L20</f>
        <v>0</v>
      </c>
      <c r="T21" s="203"/>
      <c r="U21" s="203">
        <f>'Таблица 1 '!M20</f>
        <v>0</v>
      </c>
      <c r="V21" s="203"/>
      <c r="W21" s="203">
        <f>'Таблица 1 '!N20</f>
        <v>0</v>
      </c>
      <c r="X21" s="203"/>
      <c r="Y21" s="203">
        <f>'Таблица 1 '!O20</f>
        <v>0</v>
      </c>
      <c r="Z21" s="203"/>
      <c r="AA21" s="203">
        <f>'Таблица 1 '!P20</f>
        <v>0</v>
      </c>
      <c r="AB21" s="203"/>
      <c r="AC21" s="203">
        <f>'Таблица 1 '!Q20</f>
        <v>0</v>
      </c>
      <c r="AD21" s="203"/>
    </row>
    <row r="22" spans="1:31" ht="53.25" customHeight="1">
      <c r="A22" s="36">
        <f t="shared" ref="A22:A33" si="13">A21+1</f>
        <v>3</v>
      </c>
      <c r="B22" s="294" t="str">
        <f>'Таблица 1 '!B21:C21</f>
        <v>Производительность труда на предприятиях отрасли самолетостроения</v>
      </c>
      <c r="C22" s="294"/>
      <c r="D22" s="121" t="str">
        <f>'Таблица 1 '!D21</f>
        <v>тыс.руб.</v>
      </c>
      <c r="E22" s="52">
        <f>'Таблица 1 '!E21</f>
        <v>2296.8498994262363</v>
      </c>
      <c r="F22" s="52"/>
      <c r="G22" s="52">
        <f>'Таблица 1 '!F21</f>
        <v>2780.0667382869719</v>
      </c>
      <c r="H22" s="52"/>
      <c r="I22" s="52">
        <f>'Таблица 1 '!G21</f>
        <v>3157.7430109025277</v>
      </c>
      <c r="J22" s="53"/>
      <c r="K22" s="52">
        <f>'Таблица 1 '!H21</f>
        <v>3466.408907417851</v>
      </c>
      <c r="L22" s="53"/>
      <c r="M22" s="52">
        <f>'Таблица 1 '!I21</f>
        <v>4106.7563185693634</v>
      </c>
      <c r="N22" s="53"/>
      <c r="O22" s="52">
        <f>'Таблица 1 '!J21</f>
        <v>4739.011877399108</v>
      </c>
      <c r="P22" s="53"/>
      <c r="Q22" s="52">
        <f>'Таблица 1 '!K21</f>
        <v>5460.3166811949877</v>
      </c>
      <c r="R22" s="54"/>
      <c r="S22" s="52">
        <f>'Таблица 1 '!L21</f>
        <v>6403.1559767367771</v>
      </c>
      <c r="T22" s="55"/>
      <c r="U22" s="52">
        <f>'Таблица 1 '!M21</f>
        <v>7384.9808260117052</v>
      </c>
      <c r="V22" s="54"/>
      <c r="W22" s="52">
        <f>'Таблица 1 '!N21</f>
        <v>9404.4895566547057</v>
      </c>
      <c r="X22" s="54"/>
      <c r="Y22" s="52">
        <f>'Таблица 1 '!O21</f>
        <v>11489.001885183668</v>
      </c>
      <c r="Z22" s="54"/>
      <c r="AA22" s="52">
        <f>'Таблица 1 '!P21</f>
        <v>13036.002144814445</v>
      </c>
      <c r="AB22" s="54"/>
      <c r="AC22" s="52">
        <f>'Таблица 1 '!Q21</f>
        <v>15831.336033933256</v>
      </c>
      <c r="AD22" s="59"/>
      <c r="AE22" s="60"/>
    </row>
    <row r="23" spans="1:31" ht="53.25" customHeight="1">
      <c r="A23" s="36">
        <f t="shared" si="13"/>
        <v>4</v>
      </c>
      <c r="B23" s="294" t="str">
        <f>'Таблица 1 '!B22:C22</f>
        <v xml:space="preserve">Рентабельность продаж ОАО «ОАК» чистая
</v>
      </c>
      <c r="C23" s="294"/>
      <c r="D23" s="121" t="str">
        <f>'Таблица 1 '!D22</f>
        <v>%</v>
      </c>
      <c r="E23" s="203">
        <f>'Таблица 1 '!E22</f>
        <v>5.0999999999999996</v>
      </c>
      <c r="F23" s="203"/>
      <c r="G23" s="203">
        <f>'Таблица 1 '!F22</f>
        <v>8.3000000000000007</v>
      </c>
      <c r="H23" s="203"/>
      <c r="I23" s="203">
        <f>'Таблица 1 '!G22</f>
        <v>5.7</v>
      </c>
      <c r="J23" s="203"/>
      <c r="K23" s="203">
        <f>'Таблица 1 '!H22</f>
        <v>3.4</v>
      </c>
      <c r="L23" s="203"/>
      <c r="M23" s="203">
        <f>'Таблица 1 '!I22</f>
        <v>0.9</v>
      </c>
      <c r="N23" s="203"/>
      <c r="O23" s="203">
        <f>'Таблица 1 '!J22</f>
        <v>0.6</v>
      </c>
      <c r="P23" s="203"/>
      <c r="Q23" s="203">
        <f>'Таблица 1 '!K22</f>
        <v>0.6</v>
      </c>
      <c r="R23" s="203"/>
      <c r="S23" s="203">
        <f>'Таблица 1 '!L22</f>
        <v>6.5</v>
      </c>
      <c r="T23" s="203"/>
      <c r="U23" s="203">
        <f>'Таблица 1 '!M22</f>
        <v>11.5</v>
      </c>
      <c r="V23" s="203"/>
      <c r="W23" s="203">
        <f>'Таблица 1 '!N22</f>
        <v>15.2</v>
      </c>
      <c r="X23" s="203"/>
      <c r="Y23" s="203">
        <f>'Таблица 1 '!O22</f>
        <v>18.3</v>
      </c>
      <c r="Z23" s="203"/>
      <c r="AA23" s="203">
        <f>'Таблица 1 '!P22</f>
        <v>18</v>
      </c>
      <c r="AB23" s="203"/>
      <c r="AC23" s="203">
        <f>'Таблица 1 '!Q22</f>
        <v>17.899999999999999</v>
      </c>
      <c r="AD23" s="203"/>
      <c r="AE23" s="57"/>
    </row>
    <row r="24" spans="1:31" ht="75" customHeight="1">
      <c r="A24" s="36">
        <f t="shared" si="13"/>
        <v>5</v>
      </c>
      <c r="B24" s="294" t="str">
        <f>'Таблица 1 '!B23:C23</f>
        <v>Доля российских производителей гражданских самолетов на мировом рынке</v>
      </c>
      <c r="C24" s="294"/>
      <c r="D24" s="121" t="str">
        <f>'Таблица 1 '!D23</f>
        <v>%</v>
      </c>
      <c r="E24" s="213">
        <f>'Таблица 1 '!E23</f>
        <v>1.3501806802197107E-2</v>
      </c>
      <c r="F24" s="213"/>
      <c r="G24" s="213">
        <f>'Таблица 1 '!F23</f>
        <v>1.8633144595737752E-2</v>
      </c>
      <c r="H24" s="213"/>
      <c r="I24" s="213">
        <f>'Таблица 1 '!G23</f>
        <v>1.9248455818437253E-2</v>
      </c>
      <c r="J24" s="213"/>
      <c r="K24" s="213">
        <f>'Таблица 1 '!H23</f>
        <v>1.749759546850678E-2</v>
      </c>
      <c r="L24" s="213"/>
      <c r="M24" s="213">
        <f>'Таблица 1 '!I23</f>
        <v>1.9814524725478733E-2</v>
      </c>
      <c r="N24" s="213"/>
      <c r="O24" s="213">
        <f>'Таблица 1 '!J23</f>
        <v>2.091253378879749E-2</v>
      </c>
      <c r="P24" s="213"/>
      <c r="Q24" s="213">
        <f>'Таблица 1 '!K23</f>
        <v>2.1546820141109813E-2</v>
      </c>
      <c r="R24" s="213"/>
      <c r="S24" s="213">
        <f>'Таблица 1 '!L23</f>
        <v>2.5131219725360015E-2</v>
      </c>
      <c r="T24" s="213"/>
      <c r="U24" s="213">
        <f>'Таблица 1 '!M23</f>
        <v>3.1838643027637559E-2</v>
      </c>
      <c r="V24" s="213"/>
      <c r="W24" s="213">
        <f>'Таблица 1 '!N23</f>
        <v>3.3929807590491648E-2</v>
      </c>
      <c r="X24" s="213"/>
      <c r="Y24" s="213">
        <f>'Таблица 1 '!O23</f>
        <v>3.4623425663748014E-2</v>
      </c>
      <c r="Z24" s="213"/>
      <c r="AA24" s="213">
        <f>'Таблица 1 '!P23</f>
        <v>3.2817084103165355E-2</v>
      </c>
      <c r="AB24" s="213"/>
      <c r="AC24" s="213">
        <f>'Таблица 1 '!Q23</f>
        <v>3.1275400039182472E-2</v>
      </c>
      <c r="AD24" s="213"/>
      <c r="AE24" s="57"/>
    </row>
    <row r="25" spans="1:31" ht="68.25" customHeight="1">
      <c r="A25" s="36">
        <f t="shared" si="13"/>
        <v>6</v>
      </c>
      <c r="B25" s="294" t="str">
        <f>'Таблица 1 '!B24:C24</f>
        <v>Доля российских производителей военных самолетов на мировом рынке</v>
      </c>
      <c r="C25" s="294"/>
      <c r="D25" s="121" t="str">
        <f>'Таблица 1 '!D24</f>
        <v>%</v>
      </c>
      <c r="E25" s="213">
        <f>'Таблица 1 '!E24</f>
        <v>9.263979440956556E-2</v>
      </c>
      <c r="F25" s="213"/>
      <c r="G25" s="213">
        <f>'Таблица 1 '!F24</f>
        <v>9.5149412745948819E-2</v>
      </c>
      <c r="H25" s="213"/>
      <c r="I25" s="213">
        <f>'Таблица 1 '!G24</f>
        <v>9.9512807426143601E-2</v>
      </c>
      <c r="J25" s="213"/>
      <c r="K25" s="213">
        <f>'Таблица 1 '!H24</f>
        <v>8.8685867270504953E-2</v>
      </c>
      <c r="L25" s="213"/>
      <c r="M25" s="213">
        <f>'Таблица 1 '!I24</f>
        <v>7.8969470943563339E-2</v>
      </c>
      <c r="N25" s="213"/>
      <c r="O25" s="213">
        <f>'Таблица 1 '!J24</f>
        <v>7.2205616502881736E-2</v>
      </c>
      <c r="P25" s="213"/>
      <c r="Q25" s="213">
        <f>'Таблица 1 '!K24</f>
        <v>7.1039137530693255E-2</v>
      </c>
      <c r="R25" s="213"/>
      <c r="S25" s="213">
        <f>'Таблица 1 '!L24</f>
        <v>6.8523398177572331E-2</v>
      </c>
      <c r="T25" s="213"/>
      <c r="U25" s="213">
        <f>'Таблица 1 '!M24</f>
        <v>6.3129321385635803E-2</v>
      </c>
      <c r="V25" s="213"/>
      <c r="W25" s="213">
        <f>'Таблица 1 '!N24</f>
        <v>7.2348126209697133E-2</v>
      </c>
      <c r="X25" s="213"/>
      <c r="Y25" s="213">
        <f>'Таблица 1 '!O24</f>
        <v>8.2983016573499047E-2</v>
      </c>
      <c r="Z25" s="213"/>
      <c r="AA25" s="213">
        <f>'Таблица 1 '!P24</f>
        <v>7.3434327310029981E-2</v>
      </c>
      <c r="AB25" s="213"/>
      <c r="AC25" s="213">
        <f>'Таблица 1 '!Q24</f>
        <v>8.2334401847119223E-2</v>
      </c>
      <c r="AD25" s="213"/>
      <c r="AE25" s="57"/>
    </row>
    <row r="26" spans="1:31" ht="68.25" customHeight="1">
      <c r="A26" s="36">
        <f t="shared" si="13"/>
        <v>7</v>
      </c>
      <c r="B26" s="294" t="str">
        <f>'Таблица 1 '!B25:C25</f>
        <v>Количество поставленных гражданских самолетов на внешний рынок</v>
      </c>
      <c r="C26" s="294"/>
      <c r="D26" s="121" t="str">
        <f>'Таблица 1 '!D25</f>
        <v>единиц</v>
      </c>
      <c r="E26" s="52">
        <f>'Таблица 1 '!E25</f>
        <v>0</v>
      </c>
      <c r="F26" s="52"/>
      <c r="G26" s="52">
        <f>'Таблица 1 '!F25</f>
        <v>0</v>
      </c>
      <c r="H26" s="52"/>
      <c r="I26" s="52">
        <f>'Таблица 1 '!G25</f>
        <v>0</v>
      </c>
      <c r="J26" s="52"/>
      <c r="K26" s="52">
        <f>'Таблица 1 '!H25</f>
        <v>0</v>
      </c>
      <c r="L26" s="52"/>
      <c r="M26" s="52">
        <f>'Таблица 1 '!I25</f>
        <v>0</v>
      </c>
      <c r="N26" s="52"/>
      <c r="O26" s="52">
        <f>'Таблица 1 '!J25</f>
        <v>0</v>
      </c>
      <c r="P26" s="52"/>
      <c r="Q26" s="52">
        <f>'Таблица 1 '!K25</f>
        <v>0</v>
      </c>
      <c r="R26" s="52"/>
      <c r="S26" s="52">
        <f>'Таблица 1 '!L25</f>
        <v>0</v>
      </c>
      <c r="T26" s="52"/>
      <c r="U26" s="52">
        <f>'Таблица 1 '!M25</f>
        <v>0</v>
      </c>
      <c r="V26" s="52"/>
      <c r="W26" s="52">
        <f>'Таблица 1 '!N25</f>
        <v>0</v>
      </c>
      <c r="X26" s="52"/>
      <c r="Y26" s="52">
        <f>'Таблица 1 '!O25</f>
        <v>0</v>
      </c>
      <c r="Z26" s="52"/>
      <c r="AA26" s="52">
        <f>'Таблица 1 '!P25</f>
        <v>0</v>
      </c>
      <c r="AB26" s="52"/>
      <c r="AC26" s="52">
        <f>'Таблица 1 '!Q25</f>
        <v>0</v>
      </c>
      <c r="AD26" s="52"/>
      <c r="AE26" s="57"/>
    </row>
    <row r="27" spans="1:31" ht="68.25" customHeight="1">
      <c r="A27" s="36">
        <f t="shared" si="13"/>
        <v>8</v>
      </c>
      <c r="B27" s="294" t="str">
        <f>'Таблица 1 '!B26:C26</f>
        <v>Количество поставленных военных самолетов на внешний рынок</v>
      </c>
      <c r="C27" s="294"/>
      <c r="D27" s="121" t="str">
        <f>'Таблица 1 '!D26</f>
        <v>единиц</v>
      </c>
      <c r="E27" s="52">
        <f>'Таблица 1 '!E26</f>
        <v>0</v>
      </c>
      <c r="F27" s="52"/>
      <c r="G27" s="52">
        <f>'Таблица 1 '!F26</f>
        <v>0</v>
      </c>
      <c r="H27" s="52"/>
      <c r="I27" s="52">
        <f>'Таблица 1 '!G26</f>
        <v>0</v>
      </c>
      <c r="J27" s="52"/>
      <c r="K27" s="52">
        <f>'Таблица 1 '!H26</f>
        <v>0</v>
      </c>
      <c r="L27" s="52"/>
      <c r="M27" s="52">
        <f>'Таблица 1 '!I26</f>
        <v>0</v>
      </c>
      <c r="N27" s="52"/>
      <c r="O27" s="52">
        <f>'Таблица 1 '!J26</f>
        <v>0</v>
      </c>
      <c r="P27" s="52"/>
      <c r="Q27" s="52">
        <f>'Таблица 1 '!K26</f>
        <v>0</v>
      </c>
      <c r="R27" s="52"/>
      <c r="S27" s="52">
        <f>'Таблица 1 '!L26</f>
        <v>0</v>
      </c>
      <c r="T27" s="52"/>
      <c r="U27" s="52">
        <f>'Таблица 1 '!M26</f>
        <v>0</v>
      </c>
      <c r="V27" s="52"/>
      <c r="W27" s="52">
        <f>'Таблица 1 '!N26</f>
        <v>0</v>
      </c>
      <c r="X27" s="52"/>
      <c r="Y27" s="52">
        <f>'Таблица 1 '!O26</f>
        <v>0</v>
      </c>
      <c r="Z27" s="52"/>
      <c r="AA27" s="52">
        <f>'Таблица 1 '!P26</f>
        <v>0</v>
      </c>
      <c r="AB27" s="52"/>
      <c r="AC27" s="52">
        <f>'Таблица 1 '!Q26</f>
        <v>0</v>
      </c>
      <c r="AD27" s="52"/>
      <c r="AE27" s="57"/>
    </row>
    <row r="28" spans="1:31" ht="68.25" customHeight="1">
      <c r="A28" s="36">
        <f t="shared" si="13"/>
        <v>9</v>
      </c>
      <c r="B28" s="294" t="str">
        <f>'Таблица 1 '!B27:C27</f>
        <v>Количество поставленных гражданских самолетов на внутренний рынок</v>
      </c>
      <c r="C28" s="294"/>
      <c r="D28" s="121" t="str">
        <f>'Таблица 1 '!D27</f>
        <v>единиц</v>
      </c>
      <c r="E28" s="52">
        <f>'Таблица 1 '!E27</f>
        <v>0</v>
      </c>
      <c r="F28" s="52"/>
      <c r="G28" s="52">
        <f>'Таблица 1 '!F27</f>
        <v>0</v>
      </c>
      <c r="H28" s="52"/>
      <c r="I28" s="52">
        <f>'Таблица 1 '!G27</f>
        <v>0</v>
      </c>
      <c r="J28" s="52"/>
      <c r="K28" s="52">
        <f>'Таблица 1 '!H27</f>
        <v>0</v>
      </c>
      <c r="L28" s="52"/>
      <c r="M28" s="52">
        <f>'Таблица 1 '!I27</f>
        <v>0</v>
      </c>
      <c r="N28" s="52"/>
      <c r="O28" s="52">
        <f>'Таблица 1 '!J27</f>
        <v>0</v>
      </c>
      <c r="P28" s="52"/>
      <c r="Q28" s="52">
        <f>'Таблица 1 '!K27</f>
        <v>0</v>
      </c>
      <c r="R28" s="52"/>
      <c r="S28" s="52">
        <f>'Таблица 1 '!L27</f>
        <v>0</v>
      </c>
      <c r="T28" s="52"/>
      <c r="U28" s="52">
        <f>'Таблица 1 '!M27</f>
        <v>0</v>
      </c>
      <c r="V28" s="52"/>
      <c r="W28" s="52">
        <f>'Таблица 1 '!N27</f>
        <v>0</v>
      </c>
      <c r="X28" s="52"/>
      <c r="Y28" s="52">
        <f>'Таблица 1 '!O27</f>
        <v>0</v>
      </c>
      <c r="Z28" s="52"/>
      <c r="AA28" s="52">
        <f>'Таблица 1 '!P27</f>
        <v>0</v>
      </c>
      <c r="AB28" s="52"/>
      <c r="AC28" s="52">
        <f>'Таблица 1 '!Q27</f>
        <v>0</v>
      </c>
      <c r="AD28" s="52"/>
      <c r="AE28" s="57"/>
    </row>
    <row r="29" spans="1:31" ht="68.25" customHeight="1">
      <c r="A29" s="36">
        <f t="shared" si="13"/>
        <v>10</v>
      </c>
      <c r="B29" s="294" t="str">
        <f>'Таблица 1 '!B28:C28</f>
        <v>Количество поставленных военных самолетов на внутренний рынок</v>
      </c>
      <c r="C29" s="294"/>
      <c r="D29" s="121" t="str">
        <f>'Таблица 1 '!D28</f>
        <v>единиц</v>
      </c>
      <c r="E29" s="52">
        <f>'Таблица 1 '!E28</f>
        <v>0</v>
      </c>
      <c r="F29" s="52"/>
      <c r="G29" s="52">
        <f>'Таблица 1 '!F28</f>
        <v>0</v>
      </c>
      <c r="H29" s="52"/>
      <c r="I29" s="52">
        <f>'Таблица 1 '!G28</f>
        <v>0</v>
      </c>
      <c r="J29" s="52"/>
      <c r="K29" s="52">
        <f>'Таблица 1 '!H28</f>
        <v>0</v>
      </c>
      <c r="L29" s="52"/>
      <c r="M29" s="52">
        <f>'Таблица 1 '!I28</f>
        <v>0</v>
      </c>
      <c r="N29" s="52"/>
      <c r="O29" s="52">
        <f>'Таблица 1 '!J28</f>
        <v>0</v>
      </c>
      <c r="P29" s="52"/>
      <c r="Q29" s="52">
        <f>'Таблица 1 '!K28</f>
        <v>0</v>
      </c>
      <c r="R29" s="52"/>
      <c r="S29" s="52">
        <f>'Таблица 1 '!L28</f>
        <v>0</v>
      </c>
      <c r="T29" s="52"/>
      <c r="U29" s="52">
        <f>'Таблица 1 '!M28</f>
        <v>0</v>
      </c>
      <c r="V29" s="52"/>
      <c r="W29" s="52">
        <f>'Таблица 1 '!N28</f>
        <v>0</v>
      </c>
      <c r="X29" s="52"/>
      <c r="Y29" s="52">
        <f>'Таблица 1 '!O28</f>
        <v>0</v>
      </c>
      <c r="Z29" s="52"/>
      <c r="AA29" s="52">
        <f>'Таблица 1 '!P28</f>
        <v>0</v>
      </c>
      <c r="AB29" s="52"/>
      <c r="AC29" s="52">
        <f>'Таблица 1 '!Q28</f>
        <v>0</v>
      </c>
      <c r="AD29" s="52"/>
      <c r="AE29" s="57"/>
    </row>
    <row r="30" spans="1:31" ht="68.25" customHeight="1">
      <c r="A30" s="36">
        <f t="shared" si="13"/>
        <v>11</v>
      </c>
      <c r="B30" s="294" t="str">
        <f>'Таблица 1 '!B29:C29</f>
        <v xml:space="preserve">Количество поставленных региональных гражданских ВС
</v>
      </c>
      <c r="C30" s="294"/>
      <c r="D30" s="121" t="str">
        <f>'Таблица 1 '!D29</f>
        <v>единиц</v>
      </c>
      <c r="E30" s="52">
        <f>'Таблица 1 '!E29</f>
        <v>49</v>
      </c>
      <c r="F30" s="52"/>
      <c r="G30" s="52">
        <f>'Таблица 1 '!F29</f>
        <v>68</v>
      </c>
      <c r="H30" s="52"/>
      <c r="I30" s="52">
        <f>'Таблица 1 '!G29</f>
        <v>67</v>
      </c>
      <c r="J30" s="52"/>
      <c r="K30" s="52">
        <f>'Таблица 1 '!H29</f>
        <v>67</v>
      </c>
      <c r="L30" s="52"/>
      <c r="M30" s="52">
        <f>'Таблица 1 '!I29</f>
        <v>67</v>
      </c>
      <c r="N30" s="52"/>
      <c r="O30" s="52">
        <f>'Таблица 1 '!J29</f>
        <v>60</v>
      </c>
      <c r="P30" s="52"/>
      <c r="Q30" s="52">
        <f>'Таблица 1 '!K29</f>
        <v>60</v>
      </c>
      <c r="R30" s="52"/>
      <c r="S30" s="52">
        <f>'Таблица 1 '!L29</f>
        <v>60</v>
      </c>
      <c r="T30" s="52"/>
      <c r="U30" s="52">
        <f>'Таблица 1 '!M29</f>
        <v>60</v>
      </c>
      <c r="V30" s="52"/>
      <c r="W30" s="52">
        <f>'Таблица 1 '!N29</f>
        <v>60</v>
      </c>
      <c r="X30" s="52"/>
      <c r="Y30" s="52">
        <f>'Таблица 1 '!O29</f>
        <v>60</v>
      </c>
      <c r="Z30" s="52"/>
      <c r="AA30" s="52">
        <f>'Таблица 1 '!P29</f>
        <v>60</v>
      </c>
      <c r="AB30" s="52"/>
      <c r="AC30" s="52">
        <f>'Таблица 1 '!Q29</f>
        <v>60</v>
      </c>
      <c r="AD30" s="52"/>
      <c r="AE30" s="57"/>
    </row>
    <row r="31" spans="1:31" ht="53.25" customHeight="1">
      <c r="A31" s="36">
        <f t="shared" si="13"/>
        <v>12</v>
      </c>
      <c r="B31" s="294" t="str">
        <f>'Таблица 1 '!B30:C30</f>
        <v xml:space="preserve">Количество поставленных узкофюзеляжных ВС
</v>
      </c>
      <c r="C31" s="294"/>
      <c r="D31" s="121" t="str">
        <f>'Таблица 1 '!D30</f>
        <v>единиц</v>
      </c>
      <c r="E31" s="52">
        <f>'Таблица 1 '!E30</f>
        <v>2</v>
      </c>
      <c r="F31" s="52"/>
      <c r="G31" s="52">
        <f>'Таблица 1 '!F30</f>
        <v>4</v>
      </c>
      <c r="H31" s="52"/>
      <c r="I31" s="52">
        <f>'Таблица 1 '!G30</f>
        <v>2</v>
      </c>
      <c r="J31" s="52"/>
      <c r="K31" s="52">
        <f>'Таблица 1 '!H30</f>
        <v>2</v>
      </c>
      <c r="L31" s="52"/>
      <c r="M31" s="52">
        <f>'Таблица 1 '!I30</f>
        <v>15</v>
      </c>
      <c r="N31" s="52"/>
      <c r="O31" s="52">
        <f>'Таблица 1 '!J30</f>
        <v>40</v>
      </c>
      <c r="P31" s="52"/>
      <c r="Q31" s="52">
        <f>'Таблица 1 '!K30</f>
        <v>54</v>
      </c>
      <c r="R31" s="52"/>
      <c r="S31" s="52">
        <f>'Таблица 1 '!L30</f>
        <v>81</v>
      </c>
      <c r="T31" s="52"/>
      <c r="U31" s="52">
        <f>'Таблица 1 '!M30</f>
        <v>119</v>
      </c>
      <c r="V31" s="52"/>
      <c r="W31" s="52">
        <f>'Таблица 1 '!N30</f>
        <v>132</v>
      </c>
      <c r="X31" s="52"/>
      <c r="Y31" s="52">
        <f>'Таблица 1 '!O30</f>
        <v>132</v>
      </c>
      <c r="Z31" s="52"/>
      <c r="AA31" s="52">
        <f>'Таблица 1 '!P30</f>
        <v>130</v>
      </c>
      <c r="AB31" s="52"/>
      <c r="AC31" s="52">
        <f>'Таблица 1 '!Q30</f>
        <v>124</v>
      </c>
      <c r="AD31" s="52"/>
      <c r="AE31" s="57"/>
    </row>
    <row r="32" spans="1:31" ht="53.25" customHeight="1">
      <c r="A32" s="36">
        <f t="shared" si="13"/>
        <v>13</v>
      </c>
      <c r="B32" s="294" t="str">
        <f>'Таблица 1 '!B31:C31</f>
        <v xml:space="preserve">Объём оказанных сервисных услуг в денежном выражении
</v>
      </c>
      <c r="C32" s="294"/>
      <c r="D32" s="121" t="str">
        <f>'Таблица 1 '!D31</f>
        <v>тыс.руб.</v>
      </c>
      <c r="E32" s="52">
        <f>'Таблица 1 '!E31</f>
        <v>0</v>
      </c>
      <c r="F32" s="52"/>
      <c r="G32" s="52">
        <f>'Таблица 1 '!F31</f>
        <v>0</v>
      </c>
      <c r="H32" s="52"/>
      <c r="I32" s="52">
        <f>'Таблица 1 '!G31</f>
        <v>0</v>
      </c>
      <c r="J32" s="52"/>
      <c r="K32" s="52">
        <f>'Таблица 1 '!H31</f>
        <v>0</v>
      </c>
      <c r="L32" s="52"/>
      <c r="M32" s="52">
        <f>'Таблица 1 '!I31</f>
        <v>0</v>
      </c>
      <c r="N32" s="52"/>
      <c r="O32" s="52">
        <f>'Таблица 1 '!J31</f>
        <v>0</v>
      </c>
      <c r="P32" s="52"/>
      <c r="Q32" s="52">
        <f>'Таблица 1 '!K31</f>
        <v>0</v>
      </c>
      <c r="R32" s="52"/>
      <c r="S32" s="52">
        <f>'Таблица 1 '!L31</f>
        <v>0</v>
      </c>
      <c r="T32" s="52"/>
      <c r="U32" s="52">
        <f>'Таблица 1 '!M31</f>
        <v>0</v>
      </c>
      <c r="V32" s="52"/>
      <c r="W32" s="52">
        <f>'Таблица 1 '!N31</f>
        <v>0</v>
      </c>
      <c r="X32" s="52"/>
      <c r="Y32" s="52">
        <f>'Таблица 1 '!O31</f>
        <v>0</v>
      </c>
      <c r="Z32" s="52"/>
      <c r="AA32" s="52">
        <f>'Таблица 1 '!P31</f>
        <v>0</v>
      </c>
      <c r="AB32" s="52"/>
      <c r="AC32" s="52">
        <f>'Таблица 1 '!Q31</f>
        <v>0</v>
      </c>
      <c r="AD32" s="52"/>
      <c r="AE32" s="60"/>
    </row>
    <row r="33" spans="1:30" ht="53.25" customHeight="1">
      <c r="A33" s="36">
        <f t="shared" si="13"/>
        <v>14</v>
      </c>
      <c r="B33" s="294" t="str">
        <f>'Таблица 1 '!B32:C32</f>
        <v xml:space="preserve">Наличие сформированного технического решения и оценки дальнейшей реализуемости проекта перспективного широкофюзеляжного самолёта после прохождения четвертого гейта
</v>
      </c>
      <c r="C33" s="294"/>
      <c r="D33" s="121" t="str">
        <f>'Таблица 1 '!D32</f>
        <v>-</v>
      </c>
      <c r="E33" s="52">
        <f>'Таблица 1 '!E32</f>
        <v>0</v>
      </c>
      <c r="F33" s="52"/>
      <c r="G33" s="52">
        <f>'Таблица 1 '!F32</f>
        <v>0</v>
      </c>
      <c r="H33" s="52"/>
      <c r="I33" s="52">
        <f>'Таблица 1 '!G32</f>
        <v>0</v>
      </c>
      <c r="J33" s="52"/>
      <c r="K33" s="52">
        <f>'Таблица 1 '!H32</f>
        <v>0</v>
      </c>
      <c r="L33" s="52"/>
      <c r="M33" s="52">
        <f>'Таблица 1 '!I32</f>
        <v>0</v>
      </c>
      <c r="N33" s="52"/>
      <c r="O33" s="52">
        <f>'Таблица 1 '!J32</f>
        <v>0</v>
      </c>
      <c r="P33" s="52"/>
      <c r="Q33" s="52">
        <f>'Таблица 1 '!K32</f>
        <v>0</v>
      </c>
      <c r="R33" s="52"/>
      <c r="S33" s="52">
        <f>'Таблица 1 '!L32</f>
        <v>0</v>
      </c>
      <c r="T33" s="52"/>
      <c r="U33" s="52">
        <f>'Таблица 1 '!M32</f>
        <v>0</v>
      </c>
      <c r="V33" s="52"/>
      <c r="W33" s="52">
        <f>'Таблица 1 '!N32</f>
        <v>0</v>
      </c>
      <c r="X33" s="52"/>
      <c r="Y33" s="52">
        <f>'Таблица 1 '!O32</f>
        <v>0</v>
      </c>
      <c r="Z33" s="52"/>
      <c r="AA33" s="52">
        <f>'Таблица 1 '!P32</f>
        <v>0</v>
      </c>
      <c r="AB33" s="52"/>
      <c r="AC33" s="52">
        <f>'Таблица 1 '!Q32</f>
        <v>0</v>
      </c>
      <c r="AD33" s="52"/>
    </row>
    <row r="34" spans="1:30" s="41" customFormat="1">
      <c r="A34" s="47" t="s">
        <v>82</v>
      </c>
      <c r="B34" s="48"/>
      <c r="C34" s="48"/>
      <c r="D34" s="48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8"/>
      <c r="S34" s="50"/>
      <c r="T34" s="50"/>
      <c r="U34" s="50"/>
      <c r="V34" s="48"/>
      <c r="W34" s="50"/>
      <c r="X34" s="48"/>
      <c r="Y34" s="49"/>
      <c r="Z34" s="48"/>
      <c r="AA34" s="49"/>
      <c r="AB34" s="48"/>
      <c r="AC34" s="49"/>
      <c r="AD34" s="51"/>
    </row>
    <row r="35" spans="1:30" ht="36" customHeight="1">
      <c r="A35" s="37">
        <v>1</v>
      </c>
      <c r="B35" s="294" t="str">
        <f>'Таблица 1 '!B34:C34</f>
        <v xml:space="preserve">Выручка (нетто) от продажи товаров, продукции, работ и услуг отрасли вертолетостроения
</v>
      </c>
      <c r="C35" s="294"/>
      <c r="D35" s="121" t="str">
        <f>'Таблица 1 '!D34</f>
        <v>тыс.руб.</v>
      </c>
      <c r="E35" s="52">
        <f>'Таблица 1 '!E34</f>
        <v>151091017.34825104</v>
      </c>
      <c r="F35" s="52"/>
      <c r="G35" s="52">
        <f>'Таблица 1 '!F34</f>
        <v>158221677.24626103</v>
      </c>
      <c r="H35" s="52"/>
      <c r="I35" s="52">
        <f>'Таблица 1 '!G34</f>
        <v>176627245.11721098</v>
      </c>
      <c r="J35" s="53"/>
      <c r="K35" s="52">
        <f>'Таблица 1 '!H34</f>
        <v>190680927.30983371</v>
      </c>
      <c r="L35" s="53"/>
      <c r="M35" s="52">
        <f>'Таблица 1 '!I34</f>
        <v>194761529.69210598</v>
      </c>
      <c r="N35" s="53"/>
      <c r="O35" s="52">
        <f>'Таблица 1 '!J34</f>
        <v>207923761.63331515</v>
      </c>
      <c r="P35" s="53"/>
      <c r="Q35" s="52">
        <f>'Таблица 1 '!K34</f>
        <v>234154360.88444969</v>
      </c>
      <c r="R35" s="54"/>
      <c r="S35" s="52">
        <f>'Таблица 1 '!L34</f>
        <v>250614845.0441637</v>
      </c>
      <c r="T35" s="55"/>
      <c r="U35" s="52">
        <f>'Таблица 1 '!M34</f>
        <v>280270171.57205927</v>
      </c>
      <c r="V35" s="54"/>
      <c r="W35" s="52">
        <f>'Таблица 1 '!N34</f>
        <v>303078019.22407216</v>
      </c>
      <c r="X35" s="54"/>
      <c r="Y35" s="52">
        <f>'Таблица 1 '!O34</f>
        <v>318172408.30071026</v>
      </c>
      <c r="Z35" s="54"/>
      <c r="AA35" s="52">
        <f>'Таблица 1 '!P34</f>
        <v>329013957.63504428</v>
      </c>
      <c r="AB35" s="54"/>
      <c r="AC35" s="52">
        <f>'Таблица 1 '!Q34</f>
        <v>339843995.5928545</v>
      </c>
      <c r="AD35" s="54"/>
    </row>
    <row r="36" spans="1:30" ht="68.25" customHeight="1">
      <c r="A36" s="36">
        <f>A35+1</f>
        <v>2</v>
      </c>
      <c r="B36" s="294" t="str">
        <f>'Таблица 1 '!B35:C35</f>
        <v>Рентабельность активов отрасли вертолетостроения (ROA)</v>
      </c>
      <c r="C36" s="294"/>
      <c r="D36" s="121" t="str">
        <f>'Таблица 1 '!D35</f>
        <v>%</v>
      </c>
      <c r="E36" s="203">
        <f>'Таблица 1 '!E35</f>
        <v>7.6724326764010833</v>
      </c>
      <c r="F36" s="203"/>
      <c r="G36" s="203">
        <f>'Таблица 1 '!F35</f>
        <v>6.4252613721510556</v>
      </c>
      <c r="H36" s="203"/>
      <c r="I36" s="203">
        <f>'Таблица 1 '!G35</f>
        <v>8.1995801292838753</v>
      </c>
      <c r="J36" s="203"/>
      <c r="K36" s="203">
        <f>'Таблица 1 '!H35</f>
        <v>6.5927776405232343</v>
      </c>
      <c r="L36" s="203"/>
      <c r="M36" s="203">
        <f>'Таблица 1 '!I35</f>
        <v>5.9148027119447191</v>
      </c>
      <c r="N36" s="203"/>
      <c r="O36" s="203">
        <f>'Таблица 1 '!J35</f>
        <v>7.0417880608640164</v>
      </c>
      <c r="P36" s="203"/>
      <c r="Q36" s="203">
        <f>'Таблица 1 '!K35</f>
        <v>7.1446990445915706</v>
      </c>
      <c r="R36" s="203"/>
      <c r="S36" s="203">
        <f>'Таблица 1 '!L35</f>
        <v>7.2066782829291132</v>
      </c>
      <c r="T36" s="203"/>
      <c r="U36" s="203">
        <f>'Таблица 1 '!M35</f>
        <v>0</v>
      </c>
      <c r="V36" s="203"/>
      <c r="W36" s="203">
        <f>'Таблица 1 '!N35</f>
        <v>0</v>
      </c>
      <c r="X36" s="203"/>
      <c r="Y36" s="203">
        <f>'Таблица 1 '!O35</f>
        <v>0</v>
      </c>
      <c r="Z36" s="203"/>
      <c r="AA36" s="203">
        <f>'Таблица 1 '!P35</f>
        <v>0</v>
      </c>
      <c r="AB36" s="203"/>
      <c r="AC36" s="203">
        <f>'Таблица 1 '!Q35</f>
        <v>0</v>
      </c>
      <c r="AD36" s="203"/>
    </row>
    <row r="37" spans="1:30" ht="53.25" customHeight="1">
      <c r="A37" s="36">
        <f t="shared" ref="A37:A45" si="14">A36+1</f>
        <v>3</v>
      </c>
      <c r="B37" s="294" t="str">
        <f>'Таблица 1 '!B36:C36</f>
        <v>Производительность труда на предприятиях отрасли вертолетостроения</v>
      </c>
      <c r="C37" s="294"/>
      <c r="D37" s="121" t="str">
        <f>'Таблица 1 '!D36</f>
        <v>тыс.руб.</v>
      </c>
      <c r="E37" s="52">
        <f>'Таблица 1 '!E36</f>
        <v>3667.9519982364554</v>
      </c>
      <c r="F37" s="52"/>
      <c r="G37" s="52">
        <f>'Таблица 1 '!F36</f>
        <v>3919.4479944043069</v>
      </c>
      <c r="H37" s="52"/>
      <c r="I37" s="52">
        <f>'Таблица 1 '!G36</f>
        <v>4510.7097583546465</v>
      </c>
      <c r="J37" s="53"/>
      <c r="K37" s="52">
        <f>'Таблица 1 '!H36</f>
        <v>5072.513486062413</v>
      </c>
      <c r="L37" s="53"/>
      <c r="M37" s="52">
        <f>'Таблица 1 '!I36</f>
        <v>5453.7537758262461</v>
      </c>
      <c r="N37" s="53"/>
      <c r="O37" s="52">
        <f>'Таблица 1 '!J36</f>
        <v>6128.7635725832351</v>
      </c>
      <c r="P37" s="53"/>
      <c r="Q37" s="52">
        <f>'Таблица 1 '!K36</f>
        <v>7265.196911735874</v>
      </c>
      <c r="R37" s="54"/>
      <c r="S37" s="52">
        <f>'Таблица 1 '!L36</f>
        <v>8185.1817361783806</v>
      </c>
      <c r="T37" s="55"/>
      <c r="U37" s="52">
        <f>'Таблица 1 '!M36</f>
        <v>9842.7275696286797</v>
      </c>
      <c r="V37" s="54"/>
      <c r="W37" s="52">
        <f>'Таблица 1 '!N36</f>
        <v>11569.249797175451</v>
      </c>
      <c r="X37" s="54"/>
      <c r="Y37" s="52">
        <f>'Таблица 1 '!O36</f>
        <v>13346.637987707627</v>
      </c>
      <c r="Z37" s="54"/>
      <c r="AA37" s="52">
        <f>'Таблица 1 '!P36</f>
        <v>15507.210467638437</v>
      </c>
      <c r="AB37" s="54"/>
      <c r="AC37" s="52">
        <f>'Таблица 1 '!Q36</f>
        <v>18201.881725704639</v>
      </c>
      <c r="AD37" s="54"/>
    </row>
    <row r="38" spans="1:30" ht="53.25" customHeight="1">
      <c r="A38" s="36">
        <f t="shared" si="14"/>
        <v>4</v>
      </c>
      <c r="B38" s="294" t="str">
        <f>'Таблица 1 '!B37:C37</f>
        <v xml:space="preserve">Рентабельность продаж ОАО «Вертолёты России» чистая
</v>
      </c>
      <c r="C38" s="294"/>
      <c r="D38" s="121" t="str">
        <f>'Таблица 1 '!D37</f>
        <v>%</v>
      </c>
      <c r="E38" s="203">
        <f>'Таблица 1 '!E37</f>
        <v>9.4916502240005531</v>
      </c>
      <c r="F38" s="203"/>
      <c r="G38" s="203">
        <f>'Таблица 1 '!F37</f>
        <v>8.7440660821341005</v>
      </c>
      <c r="H38" s="203"/>
      <c r="I38" s="203">
        <f>'Таблица 1 '!G37</f>
        <v>10.623456594984408</v>
      </c>
      <c r="J38" s="203"/>
      <c r="K38" s="203">
        <f>'Таблица 1 '!H37</f>
        <v>7.1751789092237273</v>
      </c>
      <c r="L38" s="203"/>
      <c r="M38" s="203">
        <f>'Таблица 1 '!I37</f>
        <v>5.6182313537743189</v>
      </c>
      <c r="N38" s="203"/>
      <c r="O38" s="203">
        <f>'Таблица 1 '!J37</f>
        <v>6.9092786684757543</v>
      </c>
      <c r="P38" s="203"/>
      <c r="Q38" s="203">
        <f>'Таблица 1 '!K37</f>
        <v>6.9174888640975141</v>
      </c>
      <c r="R38" s="203"/>
      <c r="S38" s="203">
        <f>'Таблица 1 '!L37</f>
        <v>6.8658647068495808</v>
      </c>
      <c r="T38" s="203"/>
      <c r="U38" s="203">
        <f>'Таблица 1 '!M37</f>
        <v>0</v>
      </c>
      <c r="V38" s="203"/>
      <c r="W38" s="203">
        <f>'Таблица 1 '!N37</f>
        <v>0</v>
      </c>
      <c r="X38" s="203"/>
      <c r="Y38" s="203">
        <f>'Таблица 1 '!O37</f>
        <v>0</v>
      </c>
      <c r="Z38" s="203"/>
      <c r="AA38" s="203">
        <f>'Таблица 1 '!P37</f>
        <v>0</v>
      </c>
      <c r="AB38" s="203"/>
      <c r="AC38" s="203">
        <f>'Таблица 1 '!Q37</f>
        <v>0</v>
      </c>
      <c r="AD38" s="61"/>
    </row>
    <row r="39" spans="1:30" ht="65.25" customHeight="1">
      <c r="A39" s="36">
        <f t="shared" si="14"/>
        <v>5</v>
      </c>
      <c r="B39" s="294" t="str">
        <f>'Таблица 1 '!B38:C38</f>
        <v>Доля российских производителей гражданских вертолетов на мировом рынке</v>
      </c>
      <c r="C39" s="294"/>
      <c r="D39" s="121" t="str">
        <f>'Таблица 1 '!D38</f>
        <v>%</v>
      </c>
      <c r="E39" s="213">
        <f>'Таблица 1 '!E38</f>
        <v>8.0034951333344442E-2</v>
      </c>
      <c r="F39" s="213"/>
      <c r="G39" s="213">
        <f>'Таблица 1 '!F38</f>
        <v>7.0292619476498966E-2</v>
      </c>
      <c r="H39" s="213"/>
      <c r="I39" s="213">
        <f>'Таблица 1 '!G38</f>
        <v>0.11980878841035238</v>
      </c>
      <c r="J39" s="213"/>
      <c r="K39" s="213">
        <f>'Таблица 1 '!H38</f>
        <v>0.10008026618086865</v>
      </c>
      <c r="L39" s="213"/>
      <c r="M39" s="213">
        <f>'Таблица 1 '!I38</f>
        <v>9.3516095826492673E-2</v>
      </c>
      <c r="N39" s="213"/>
      <c r="O39" s="213">
        <f>'Таблица 1 '!J38</f>
        <v>8.99443648809196E-2</v>
      </c>
      <c r="P39" s="213"/>
      <c r="Q39" s="213">
        <f>'Таблица 1 '!K38</f>
        <v>9.6803018450778544E-2</v>
      </c>
      <c r="R39" s="213"/>
      <c r="S39" s="213">
        <f>'Таблица 1 '!L38</f>
        <v>0.12152844810578074</v>
      </c>
      <c r="T39" s="213"/>
      <c r="U39" s="213">
        <f>'Таблица 1 '!M38</f>
        <v>0.1366944430060977</v>
      </c>
      <c r="V39" s="213"/>
      <c r="W39" s="213">
        <f>'Таблица 1 '!N38</f>
        <v>0.14029741595149939</v>
      </c>
      <c r="X39" s="213"/>
      <c r="Y39" s="213">
        <f>'Таблица 1 '!O38</f>
        <v>0.14359963866245795</v>
      </c>
      <c r="Z39" s="213"/>
      <c r="AA39" s="213">
        <f>'Таблица 1 '!P38</f>
        <v>0.14131509744966653</v>
      </c>
      <c r="AB39" s="213"/>
      <c r="AC39" s="213">
        <f>'Таблица 1 '!Q38</f>
        <v>0.13936135464926466</v>
      </c>
      <c r="AD39" s="213"/>
    </row>
    <row r="40" spans="1:30" ht="72" customHeight="1">
      <c r="A40" s="36">
        <f t="shared" si="14"/>
        <v>6</v>
      </c>
      <c r="B40" s="294" t="str">
        <f>'Таблица 1 '!B39:C39</f>
        <v>Доля российских производителей военных вертолетов на мировом рынке</v>
      </c>
      <c r="C40" s="294"/>
      <c r="D40" s="121" t="str">
        <f>'Таблица 1 '!D39</f>
        <v>%</v>
      </c>
      <c r="E40" s="213">
        <f>'Таблица 1 '!E39</f>
        <v>0.19866320489975622</v>
      </c>
      <c r="F40" s="213"/>
      <c r="G40" s="213">
        <f>'Таблица 1 '!F39</f>
        <v>0.18299449727589079</v>
      </c>
      <c r="H40" s="213"/>
      <c r="I40" s="213">
        <f>'Таблица 1 '!G39</f>
        <v>0.15359751469059066</v>
      </c>
      <c r="J40" s="213"/>
      <c r="K40" s="213">
        <f>'Таблица 1 '!H39</f>
        <v>0.15724263110382017</v>
      </c>
      <c r="L40" s="213"/>
      <c r="M40" s="213">
        <f>'Таблица 1 '!I39</f>
        <v>0.14953330862435282</v>
      </c>
      <c r="N40" s="213"/>
      <c r="O40" s="213">
        <f>'Таблица 1 '!J39</f>
        <v>0.15350955371220062</v>
      </c>
      <c r="P40" s="213"/>
      <c r="Q40" s="213">
        <f>'Таблица 1 '!K39</f>
        <v>0.16392745767033939</v>
      </c>
      <c r="R40" s="213"/>
      <c r="S40" s="213">
        <f>'Таблица 1 '!L39</f>
        <v>0.15371768881393469</v>
      </c>
      <c r="T40" s="213"/>
      <c r="U40" s="213">
        <f>'Таблица 1 '!M39</f>
        <v>0.15632626774822045</v>
      </c>
      <c r="V40" s="213"/>
      <c r="W40" s="213">
        <f>'Таблица 1 '!N39</f>
        <v>0.15946610931200514</v>
      </c>
      <c r="X40" s="213"/>
      <c r="Y40" s="213">
        <f>'Таблица 1 '!O39</f>
        <v>0.15604630129422825</v>
      </c>
      <c r="Z40" s="213"/>
      <c r="AA40" s="213">
        <f>'Таблица 1 '!P39</f>
        <v>0.15243312159857206</v>
      </c>
      <c r="AB40" s="213"/>
      <c r="AC40" s="213">
        <f>'Таблица 1 '!Q39</f>
        <v>0.15032566726962424</v>
      </c>
      <c r="AD40" s="213"/>
    </row>
    <row r="41" spans="1:30" ht="53.25" customHeight="1">
      <c r="A41" s="36">
        <f t="shared" si="14"/>
        <v>7</v>
      </c>
      <c r="B41" s="294" t="str">
        <f>'Таблица 1 '!B40:C40</f>
        <v>Количество поставленных гражданских вертолетов на внешний рынок</v>
      </c>
      <c r="C41" s="294"/>
      <c r="D41" s="121" t="str">
        <f>'Таблица 1 '!D40</f>
        <v>единиц</v>
      </c>
      <c r="E41" s="52">
        <f>'Таблица 1 '!E40</f>
        <v>0</v>
      </c>
      <c r="F41" s="52"/>
      <c r="G41" s="52">
        <f>'Таблица 1 '!F40</f>
        <v>0</v>
      </c>
      <c r="H41" s="52"/>
      <c r="I41" s="52">
        <f>'Таблица 1 '!G40</f>
        <v>0</v>
      </c>
      <c r="J41" s="52"/>
      <c r="K41" s="52">
        <f>'Таблица 1 '!H40</f>
        <v>0</v>
      </c>
      <c r="L41" s="52"/>
      <c r="M41" s="52">
        <f>'Таблица 1 '!I40</f>
        <v>0</v>
      </c>
      <c r="N41" s="52"/>
      <c r="O41" s="52">
        <f>'Таблица 1 '!J40</f>
        <v>0</v>
      </c>
      <c r="P41" s="52"/>
      <c r="Q41" s="52">
        <f>'Таблица 1 '!K40</f>
        <v>0</v>
      </c>
      <c r="R41" s="52"/>
      <c r="S41" s="52">
        <f>'Таблица 1 '!L40</f>
        <v>0</v>
      </c>
      <c r="T41" s="52"/>
      <c r="U41" s="52">
        <f>'Таблица 1 '!M40</f>
        <v>0</v>
      </c>
      <c r="V41" s="52"/>
      <c r="W41" s="52">
        <f>'Таблица 1 '!N40</f>
        <v>0</v>
      </c>
      <c r="X41" s="52"/>
      <c r="Y41" s="52">
        <f>'Таблица 1 '!O40</f>
        <v>0</v>
      </c>
      <c r="Z41" s="52"/>
      <c r="AA41" s="52">
        <f>'Таблица 1 '!P40</f>
        <v>0</v>
      </c>
      <c r="AB41" s="52"/>
      <c r="AC41" s="52">
        <f>'Таблица 1 '!Q40</f>
        <v>0</v>
      </c>
      <c r="AD41" s="52"/>
    </row>
    <row r="42" spans="1:30" ht="53.25" customHeight="1">
      <c r="A42" s="36">
        <f t="shared" si="14"/>
        <v>8</v>
      </c>
      <c r="B42" s="294" t="str">
        <f>'Таблица 1 '!B41:C41</f>
        <v>Количество поставленных военных вертолетов на внешний рынок</v>
      </c>
      <c r="C42" s="294"/>
      <c r="D42" s="121" t="str">
        <f>'Таблица 1 '!D41</f>
        <v>единиц</v>
      </c>
      <c r="E42" s="52">
        <f>'Таблица 1 '!E41</f>
        <v>0</v>
      </c>
      <c r="F42" s="52"/>
      <c r="G42" s="52">
        <f>'Таблица 1 '!F41</f>
        <v>0</v>
      </c>
      <c r="H42" s="52"/>
      <c r="I42" s="52">
        <f>'Таблица 1 '!G41</f>
        <v>0</v>
      </c>
      <c r="J42" s="52"/>
      <c r="K42" s="52">
        <f>'Таблица 1 '!H41</f>
        <v>0</v>
      </c>
      <c r="L42" s="52"/>
      <c r="M42" s="52">
        <f>'Таблица 1 '!I41</f>
        <v>0</v>
      </c>
      <c r="N42" s="52"/>
      <c r="O42" s="52">
        <f>'Таблица 1 '!J41</f>
        <v>0</v>
      </c>
      <c r="P42" s="52"/>
      <c r="Q42" s="52">
        <f>'Таблица 1 '!K41</f>
        <v>0</v>
      </c>
      <c r="R42" s="52"/>
      <c r="S42" s="52">
        <f>'Таблица 1 '!L41</f>
        <v>0</v>
      </c>
      <c r="T42" s="52"/>
      <c r="U42" s="52">
        <f>'Таблица 1 '!M41</f>
        <v>0</v>
      </c>
      <c r="V42" s="52"/>
      <c r="W42" s="52">
        <f>'Таблица 1 '!N41</f>
        <v>0</v>
      </c>
      <c r="X42" s="52"/>
      <c r="Y42" s="52">
        <f>'Таблица 1 '!O41</f>
        <v>0</v>
      </c>
      <c r="Z42" s="52"/>
      <c r="AA42" s="52">
        <f>'Таблица 1 '!P41</f>
        <v>0</v>
      </c>
      <c r="AB42" s="52"/>
      <c r="AC42" s="52">
        <f>'Таблица 1 '!Q41</f>
        <v>0</v>
      </c>
      <c r="AD42" s="52"/>
    </row>
    <row r="43" spans="1:30" ht="53.25" customHeight="1">
      <c r="A43" s="36">
        <f t="shared" si="14"/>
        <v>9</v>
      </c>
      <c r="B43" s="294" t="str">
        <f>'Таблица 1 '!B42:C42</f>
        <v>Количество поставленных гражданских вертолетов на внутренний рынок</v>
      </c>
      <c r="C43" s="294"/>
      <c r="D43" s="121" t="str">
        <f>'Таблица 1 '!D42</f>
        <v>единиц</v>
      </c>
      <c r="E43" s="52">
        <f>'Таблица 1 '!E42</f>
        <v>0</v>
      </c>
      <c r="F43" s="52"/>
      <c r="G43" s="52">
        <f>'Таблица 1 '!F42</f>
        <v>0</v>
      </c>
      <c r="H43" s="52"/>
      <c r="I43" s="52">
        <f>'Таблица 1 '!G42</f>
        <v>0</v>
      </c>
      <c r="J43" s="52"/>
      <c r="K43" s="52">
        <f>'Таблица 1 '!H42</f>
        <v>0</v>
      </c>
      <c r="L43" s="52"/>
      <c r="M43" s="52">
        <f>'Таблица 1 '!I42</f>
        <v>0</v>
      </c>
      <c r="N43" s="52"/>
      <c r="O43" s="52">
        <f>'Таблица 1 '!J42</f>
        <v>0</v>
      </c>
      <c r="P43" s="52"/>
      <c r="Q43" s="52">
        <f>'Таблица 1 '!K42</f>
        <v>0</v>
      </c>
      <c r="R43" s="52"/>
      <c r="S43" s="52">
        <f>'Таблица 1 '!L42</f>
        <v>0</v>
      </c>
      <c r="T43" s="52"/>
      <c r="U43" s="52">
        <f>'Таблица 1 '!M42</f>
        <v>0</v>
      </c>
      <c r="V43" s="52"/>
      <c r="W43" s="52">
        <f>'Таблица 1 '!N42</f>
        <v>0</v>
      </c>
      <c r="X43" s="52"/>
      <c r="Y43" s="52">
        <f>'Таблица 1 '!O42</f>
        <v>0</v>
      </c>
      <c r="Z43" s="52"/>
      <c r="AA43" s="52">
        <f>'Таблица 1 '!P42</f>
        <v>0</v>
      </c>
      <c r="AB43" s="52"/>
      <c r="AC43" s="52">
        <f>'Таблица 1 '!Q42</f>
        <v>0</v>
      </c>
      <c r="AD43" s="52"/>
    </row>
    <row r="44" spans="1:30" ht="53.25" customHeight="1">
      <c r="A44" s="36">
        <f t="shared" si="14"/>
        <v>10</v>
      </c>
      <c r="B44" s="294" t="str">
        <f>'Таблица 1 '!B43:C43</f>
        <v>Количество поставленных военных вертолетов на внутренний рынок</v>
      </c>
      <c r="C44" s="294"/>
      <c r="D44" s="121" t="str">
        <f>'Таблица 1 '!D43</f>
        <v>единиц</v>
      </c>
      <c r="E44" s="52">
        <f>'Таблица 1 '!E43</f>
        <v>0</v>
      </c>
      <c r="F44" s="52"/>
      <c r="G44" s="52">
        <f>'Таблица 1 '!F43</f>
        <v>0</v>
      </c>
      <c r="H44" s="52"/>
      <c r="I44" s="52">
        <f>'Таблица 1 '!G43</f>
        <v>0</v>
      </c>
      <c r="J44" s="52"/>
      <c r="K44" s="52">
        <f>'Таблица 1 '!H43</f>
        <v>0</v>
      </c>
      <c r="L44" s="52"/>
      <c r="M44" s="52">
        <f>'Таблица 1 '!I43</f>
        <v>0</v>
      </c>
      <c r="N44" s="52"/>
      <c r="O44" s="52">
        <f>'Таблица 1 '!J43</f>
        <v>0</v>
      </c>
      <c r="P44" s="52"/>
      <c r="Q44" s="52">
        <f>'Таблица 1 '!K43</f>
        <v>0</v>
      </c>
      <c r="R44" s="52"/>
      <c r="S44" s="52">
        <f>'Таблица 1 '!L43</f>
        <v>0</v>
      </c>
      <c r="T44" s="52"/>
      <c r="U44" s="52">
        <f>'Таблица 1 '!M43</f>
        <v>0</v>
      </c>
      <c r="V44" s="52"/>
      <c r="W44" s="52">
        <f>'Таблица 1 '!N43</f>
        <v>0</v>
      </c>
      <c r="X44" s="52"/>
      <c r="Y44" s="52">
        <f>'Таблица 1 '!O43</f>
        <v>0</v>
      </c>
      <c r="Z44" s="52"/>
      <c r="AA44" s="52">
        <f>'Таблица 1 '!P43</f>
        <v>0</v>
      </c>
      <c r="AB44" s="52"/>
      <c r="AC44" s="52">
        <f>'Таблица 1 '!Q43</f>
        <v>0</v>
      </c>
      <c r="AD44" s="52"/>
    </row>
    <row r="45" spans="1:30" ht="60" customHeight="1">
      <c r="A45" s="36">
        <f t="shared" si="14"/>
        <v>11</v>
      </c>
      <c r="B45" s="294" t="str">
        <f>'Таблица 1 '!B44:C44</f>
        <v xml:space="preserve">Объём оказанных сервисных услуг в денежном выражении
</v>
      </c>
      <c r="C45" s="294"/>
      <c r="D45" s="121" t="str">
        <f>'Таблица 1 '!D44</f>
        <v>тыс.руб.</v>
      </c>
      <c r="E45" s="52">
        <f>'Таблица 1 '!E44</f>
        <v>13465419.897704091</v>
      </c>
      <c r="F45" s="52"/>
      <c r="G45" s="52">
        <f>'Таблица 1 '!F44</f>
        <v>15382563.453622038</v>
      </c>
      <c r="H45" s="52"/>
      <c r="I45" s="52">
        <f>'Таблица 1 '!G44</f>
        <v>17499304.469176877</v>
      </c>
      <c r="J45" s="52"/>
      <c r="K45" s="52">
        <f>'Таблица 1 '!H44</f>
        <v>19812690.037749436</v>
      </c>
      <c r="L45" s="52"/>
      <c r="M45" s="52">
        <f>'Таблица 1 '!I44</f>
        <v>22271310.684511658</v>
      </c>
      <c r="N45" s="52"/>
      <c r="O45" s="52">
        <f>'Таблица 1 '!J44</f>
        <v>24729139.08171872</v>
      </c>
      <c r="P45" s="52"/>
      <c r="Q45" s="52">
        <f>'Таблица 1 '!K44</f>
        <v>27370220.154011473</v>
      </c>
      <c r="R45" s="52"/>
      <c r="S45" s="52">
        <f>'Таблица 1 '!L44</f>
        <v>30167973.247209765</v>
      </c>
      <c r="T45" s="52"/>
      <c r="U45" s="52">
        <f>'Таблица 1 '!M44</f>
        <v>0</v>
      </c>
      <c r="V45" s="52"/>
      <c r="W45" s="52">
        <f>'Таблица 1 '!N44</f>
        <v>0</v>
      </c>
      <c r="X45" s="52"/>
      <c r="Y45" s="52">
        <f>'Таблица 1 '!O44</f>
        <v>0</v>
      </c>
      <c r="Z45" s="52"/>
      <c r="AA45" s="52">
        <f>'Таблица 1 '!P44</f>
        <v>0</v>
      </c>
      <c r="AB45" s="52"/>
      <c r="AC45" s="52">
        <f>'Таблица 1 '!Q44</f>
        <v>0</v>
      </c>
      <c r="AD45" s="52"/>
    </row>
    <row r="46" spans="1:30" s="41" customFormat="1">
      <c r="A46" s="47" t="s">
        <v>84</v>
      </c>
      <c r="B46" s="48"/>
      <c r="C46" s="48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8"/>
      <c r="S46" s="50"/>
      <c r="T46" s="50"/>
      <c r="U46" s="50"/>
      <c r="V46" s="48"/>
      <c r="W46" s="50"/>
      <c r="X46" s="48"/>
      <c r="Y46" s="49"/>
      <c r="Z46" s="48"/>
      <c r="AA46" s="49"/>
      <c r="AB46" s="48"/>
      <c r="AC46" s="49"/>
      <c r="AD46" s="51"/>
    </row>
    <row r="47" spans="1:30" ht="53.25" customHeight="1">
      <c r="A47" s="37">
        <v>1</v>
      </c>
      <c r="B47" s="294" t="str">
        <f>'Таблица 1 '!B46:C46</f>
        <v>Выручка (нетто) от продажи товаров, продукции, работ, услуг отрасли двигателестроения</v>
      </c>
      <c r="C47" s="294"/>
      <c r="D47" s="121" t="str">
        <f>'Таблица 1 '!D46</f>
        <v>тыс.руб.</v>
      </c>
      <c r="E47" s="52">
        <f>'Таблица 1 '!E46</f>
        <v>125886567.23939998</v>
      </c>
      <c r="F47" s="52"/>
      <c r="G47" s="52">
        <f>'Таблица 1 '!F46</f>
        <v>160521170.427035</v>
      </c>
      <c r="H47" s="52"/>
      <c r="I47" s="52">
        <f>'Таблица 1 '!G46</f>
        <v>152986198.10898271</v>
      </c>
      <c r="J47" s="53"/>
      <c r="K47" s="52">
        <f>'Таблица 1 '!H46</f>
        <v>168548986.57311177</v>
      </c>
      <c r="L47" s="53"/>
      <c r="M47" s="52">
        <f>'Таблица 1 '!I46</f>
        <v>181246369.72506705</v>
      </c>
      <c r="N47" s="53"/>
      <c r="O47" s="52">
        <f>'Таблица 1 '!J46</f>
        <v>201105337.85101813</v>
      </c>
      <c r="P47" s="53"/>
      <c r="Q47" s="52">
        <f>'Таблица 1 '!K46</f>
        <v>214061069.76275739</v>
      </c>
      <c r="R47" s="54"/>
      <c r="S47" s="52">
        <f>'Таблица 1 '!L46</f>
        <v>216049134.122531</v>
      </c>
      <c r="T47" s="55"/>
      <c r="U47" s="52">
        <f>'Таблица 1 '!M46</f>
        <v>138120681.66580158</v>
      </c>
      <c r="V47" s="54"/>
      <c r="W47" s="52">
        <f>'Таблица 1 '!N46</f>
        <v>131960179.03274149</v>
      </c>
      <c r="X47" s="54"/>
      <c r="Y47" s="52">
        <f>'Таблица 1 '!O46</f>
        <v>141441837.37833151</v>
      </c>
      <c r="Z47" s="54"/>
      <c r="AA47" s="52">
        <f>'Таблица 1 '!P46</f>
        <v>146462216.89194098</v>
      </c>
      <c r="AB47" s="54"/>
      <c r="AC47" s="52">
        <f>'Таблица 1 '!Q46</f>
        <v>154696895.58240134</v>
      </c>
      <c r="AD47" s="54"/>
    </row>
    <row r="48" spans="1:30" ht="53.25" customHeight="1">
      <c r="A48" s="36">
        <f>A47+1</f>
        <v>2</v>
      </c>
      <c r="B48" s="294" t="str">
        <f>'Таблица 1 '!B47:C47</f>
        <v xml:space="preserve">Рентабельность активов отрасли двигателестроения ( ROA)
</v>
      </c>
      <c r="C48" s="294"/>
      <c r="D48" s="121" t="str">
        <f>'Таблица 1 '!D47</f>
        <v>%</v>
      </c>
      <c r="E48" s="203">
        <f>'Таблица 1 '!E47</f>
        <v>2.4926977350744499</v>
      </c>
      <c r="F48" s="203"/>
      <c r="G48" s="203">
        <f>'Таблица 1 '!F47</f>
        <v>2.5191117906586964</v>
      </c>
      <c r="H48" s="203"/>
      <c r="I48" s="203">
        <f>'Таблица 1 '!G47</f>
        <v>3.8953820820362708</v>
      </c>
      <c r="J48" s="203"/>
      <c r="K48" s="203">
        <f>'Таблица 1 '!H47</f>
        <v>5.176560232549992</v>
      </c>
      <c r="L48" s="203"/>
      <c r="M48" s="203">
        <f>'Таблица 1 '!I47</f>
        <v>7.3300259286251626</v>
      </c>
      <c r="N48" s="203"/>
      <c r="O48" s="203">
        <f>'Таблица 1 '!J47</f>
        <v>9.6284875249248092</v>
      </c>
      <c r="P48" s="203"/>
      <c r="Q48" s="203">
        <f>'Таблица 1 '!K47</f>
        <v>11.151422017057724</v>
      </c>
      <c r="R48" s="203"/>
      <c r="S48" s="203">
        <f>'Таблица 1 '!L47</f>
        <v>11.983172331055648</v>
      </c>
      <c r="T48" s="203"/>
      <c r="U48" s="203">
        <f>'Таблица 1 '!M47</f>
        <v>10.215319988665181</v>
      </c>
      <c r="V48" s="203"/>
      <c r="W48" s="203">
        <f>'Таблица 1 '!N47</f>
        <v>8.2495844074659122</v>
      </c>
      <c r="X48" s="203"/>
      <c r="Y48" s="203">
        <f>'Таблица 1 '!O47</f>
        <v>8.2495844074659122</v>
      </c>
      <c r="Z48" s="203"/>
      <c r="AA48" s="203">
        <f>'Таблица 1 '!P47</f>
        <v>8.2495844074659122</v>
      </c>
      <c r="AB48" s="203"/>
      <c r="AC48" s="203">
        <f>'Таблица 1 '!Q47</f>
        <v>8.2495844074659122</v>
      </c>
      <c r="AD48" s="203"/>
    </row>
    <row r="49" spans="1:30" ht="53.25" customHeight="1">
      <c r="A49" s="36">
        <f t="shared" ref="A49:A60" si="15">A48+1</f>
        <v>3</v>
      </c>
      <c r="B49" s="294" t="str">
        <f>'Таблица 1 '!B48:C48</f>
        <v xml:space="preserve">Производительность труда на предприятиях отрасли двигателестроения
</v>
      </c>
      <c r="C49" s="294"/>
      <c r="D49" s="121" t="str">
        <f>'Таблица 1 '!D48</f>
        <v>тыс.руб.</v>
      </c>
      <c r="E49" s="52">
        <f>'Таблица 1 '!E48</f>
        <v>1924.2404851377503</v>
      </c>
      <c r="F49" s="52"/>
      <c r="G49" s="52">
        <f>'Таблица 1 '!F48</f>
        <v>2529.5341100754458</v>
      </c>
      <c r="H49" s="52"/>
      <c r="I49" s="52">
        <f>'Таблица 1 '!G48</f>
        <v>2485.3567710773591</v>
      </c>
      <c r="J49" s="53"/>
      <c r="K49" s="52">
        <f>'Таблица 1 '!H48</f>
        <v>2852.2750350989149</v>
      </c>
      <c r="L49" s="53"/>
      <c r="M49" s="52">
        <f>'Таблица 1 '!I48</f>
        <v>3194.9446498208895</v>
      </c>
      <c r="N49" s="53"/>
      <c r="O49" s="52">
        <f>'Таблица 1 '!J48</f>
        <v>3731.5908099198909</v>
      </c>
      <c r="P49" s="53"/>
      <c r="Q49" s="52">
        <f>'Таблица 1 '!K48</f>
        <v>4181.0417378069251</v>
      </c>
      <c r="R49" s="54"/>
      <c r="S49" s="52">
        <f>'Таблица 1 '!L48</f>
        <v>4441.9711783748744</v>
      </c>
      <c r="T49" s="55"/>
      <c r="U49" s="52">
        <f>'Таблица 1 '!M48</f>
        <v>3155.2909356516134</v>
      </c>
      <c r="V49" s="54"/>
      <c r="W49" s="52">
        <f>'Таблица 1 '!N48</f>
        <v>3546.5384052070681</v>
      </c>
      <c r="X49" s="54"/>
      <c r="Y49" s="52">
        <f>'Таблица 1 '!O48</f>
        <v>4579.9587662231434</v>
      </c>
      <c r="Z49" s="54"/>
      <c r="AA49" s="52">
        <f>'Таблица 1 '!P48</f>
        <v>5928.1515162702099</v>
      </c>
      <c r="AB49" s="54"/>
      <c r="AC49" s="52">
        <f>'Таблица 1 '!Q48</f>
        <v>7826.8192265732396</v>
      </c>
      <c r="AD49" s="54"/>
    </row>
    <row r="50" spans="1:30" ht="53.25" customHeight="1">
      <c r="A50" s="36">
        <f t="shared" si="15"/>
        <v>4</v>
      </c>
      <c r="B50" s="294" t="str">
        <f>'Таблица 1 '!B49:C49</f>
        <v xml:space="preserve">Рентабельность продаж ОАО «ОДК» чистая
</v>
      </c>
      <c r="C50" s="294"/>
      <c r="D50" s="121" t="str">
        <f>'Таблица 1 '!D49</f>
        <v>%</v>
      </c>
      <c r="E50" s="203">
        <f>'Таблица 1 '!E49</f>
        <v>0</v>
      </c>
      <c r="F50" s="203"/>
      <c r="G50" s="203">
        <f>'Таблица 1 '!F49</f>
        <v>0</v>
      </c>
      <c r="H50" s="203"/>
      <c r="I50" s="203">
        <f>'Таблица 1 '!G49</f>
        <v>0</v>
      </c>
      <c r="J50" s="203"/>
      <c r="K50" s="203">
        <f>'Таблица 1 '!H49</f>
        <v>0.49999999999999994</v>
      </c>
      <c r="L50" s="203"/>
      <c r="M50" s="203">
        <f>'Таблица 1 '!I49</f>
        <v>1.5</v>
      </c>
      <c r="N50" s="203"/>
      <c r="O50" s="203">
        <f>'Таблица 1 '!J49</f>
        <v>2.5</v>
      </c>
      <c r="P50" s="203"/>
      <c r="Q50" s="203">
        <f>'Таблица 1 '!K49</f>
        <v>3</v>
      </c>
      <c r="R50" s="203"/>
      <c r="S50" s="203">
        <f>'Таблица 1 '!L49</f>
        <v>3.2</v>
      </c>
      <c r="T50" s="203"/>
      <c r="U50" s="203">
        <f>'Таблица 1 '!M49</f>
        <v>2.1720136070996485</v>
      </c>
      <c r="V50" s="203"/>
      <c r="W50" s="203">
        <f>'Таблица 1 '!N49</f>
        <v>2.2734131023387372</v>
      </c>
      <c r="X50" s="203"/>
      <c r="Y50" s="203">
        <f>'Таблица 1 '!O49</f>
        <v>2.1210131709301394</v>
      </c>
      <c r="Z50" s="203"/>
      <c r="AA50" s="203">
        <f>'Таблица 1 '!P49</f>
        <v>2.0483098396724282</v>
      </c>
      <c r="AB50" s="203"/>
      <c r="AC50" s="203">
        <f>'Таблица 1 '!Q49</f>
        <v>1.9392761494699877</v>
      </c>
      <c r="AD50" s="203"/>
    </row>
    <row r="51" spans="1:30" ht="88.5" customHeight="1">
      <c r="A51" s="36">
        <f t="shared" si="15"/>
        <v>5</v>
      </c>
      <c r="B51" s="294" t="str">
        <f>'Таблица 1 '!B50:C50</f>
        <v>Доля российских производителей гражданских  авиационных двигателей и компонентов на мировом рынке</v>
      </c>
      <c r="C51" s="294"/>
      <c r="D51" s="121" t="str">
        <f>'Таблица 1 '!D50</f>
        <v>%</v>
      </c>
      <c r="E51" s="213">
        <f>'Таблица 1 '!E50</f>
        <v>4.0849386587397389E-2</v>
      </c>
      <c r="F51" s="213"/>
      <c r="G51" s="213">
        <f>'Таблица 1 '!F50</f>
        <v>4.7774053887246148E-2</v>
      </c>
      <c r="H51" s="213"/>
      <c r="I51" s="213">
        <f>'Таблица 1 '!G50</f>
        <v>4.2821512961977753E-2</v>
      </c>
      <c r="J51" s="213"/>
      <c r="K51" s="213">
        <f>'Таблица 1 '!H50</f>
        <v>4.3229680972649571E-2</v>
      </c>
      <c r="L51" s="213"/>
      <c r="M51" s="213">
        <f>'Таблица 1 '!I50</f>
        <v>4.2678515249020527E-2</v>
      </c>
      <c r="N51" s="213"/>
      <c r="O51" s="213">
        <f>'Таблица 1 '!J50</f>
        <v>4.2292192610321119E-2</v>
      </c>
      <c r="P51" s="213"/>
      <c r="Q51" s="213">
        <f>'Таблица 1 '!K50</f>
        <v>4.1382769764112821E-2</v>
      </c>
      <c r="R51" s="213"/>
      <c r="S51" s="213">
        <f>'Таблица 1 '!L50</f>
        <v>3.8649067913004771E-2</v>
      </c>
      <c r="T51" s="213"/>
      <c r="U51" s="213">
        <f>'Таблица 1 '!M50</f>
        <v>2.2891985368474952E-2</v>
      </c>
      <c r="V51" s="213"/>
      <c r="W51" s="213">
        <f>'Таблица 1 '!N50</f>
        <v>1.9882415811199296E-2</v>
      </c>
      <c r="X51" s="213"/>
      <c r="Y51" s="213">
        <f>'Таблица 1 '!O50</f>
        <v>2.0008014952827037E-2</v>
      </c>
      <c r="Z51" s="213"/>
      <c r="AA51" s="213">
        <f>'Таблица 1 '!P50</f>
        <v>1.8770415573823838E-2</v>
      </c>
      <c r="AB51" s="213"/>
      <c r="AC51" s="213">
        <f>'Таблица 1 '!Q50</f>
        <v>1.7940291763665701E-2</v>
      </c>
      <c r="AD51" s="213"/>
    </row>
    <row r="52" spans="1:30" ht="84.75" customHeight="1">
      <c r="A52" s="36">
        <f t="shared" si="15"/>
        <v>6</v>
      </c>
      <c r="B52" s="294" t="str">
        <f>'Таблица 1 '!B51:C51</f>
        <v>Доля российских производителей военных  авиационных двигателей и компонентов на мировом рынке</v>
      </c>
      <c r="C52" s="294"/>
      <c r="D52" s="121" t="str">
        <f>'Таблица 1 '!D51</f>
        <v>%</v>
      </c>
      <c r="E52" s="213">
        <f>'Таблица 1 '!E51</f>
        <v>0.18406994662418807</v>
      </c>
      <c r="F52" s="213"/>
      <c r="G52" s="213">
        <f>'Таблица 1 '!F51</f>
        <v>0.16961790158616824</v>
      </c>
      <c r="H52" s="213"/>
      <c r="I52" s="213">
        <f>'Таблица 1 '!G51</f>
        <v>0.14863300592751058</v>
      </c>
      <c r="J52" s="213"/>
      <c r="K52" s="213">
        <f>'Таблица 1 '!H51</f>
        <v>0.14911806546286216</v>
      </c>
      <c r="L52" s="213"/>
      <c r="M52" s="213">
        <f>'Таблица 1 '!I51</f>
        <v>0.14627952114378542</v>
      </c>
      <c r="N52" s="213"/>
      <c r="O52" s="213">
        <f>'Таблица 1 '!J51</f>
        <v>0.15167102191645751</v>
      </c>
      <c r="P52" s="213"/>
      <c r="Q52" s="213">
        <f>'Таблица 1 '!K51</f>
        <v>0.15146566274712761</v>
      </c>
      <c r="R52" s="213"/>
      <c r="S52" s="213">
        <f>'Таблица 1 '!L51</f>
        <v>0.14476004172834533</v>
      </c>
      <c r="T52" s="213"/>
      <c r="U52" s="213">
        <f>'Таблица 1 '!M51</f>
        <v>8.7946010709043163E-2</v>
      </c>
      <c r="V52" s="213"/>
      <c r="W52" s="213">
        <f>'Таблица 1 '!N51</f>
        <v>7.9879456809614155E-2</v>
      </c>
      <c r="X52" s="213"/>
      <c r="Y52" s="213">
        <f>'Таблица 1 '!O51</f>
        <v>8.2039793315776377E-2</v>
      </c>
      <c r="Z52" s="213"/>
      <c r="AA52" s="213">
        <f>'Таблица 1 '!P51</f>
        <v>8.1488955197620033E-2</v>
      </c>
      <c r="AB52" s="213"/>
      <c r="AC52" s="213">
        <f>'Таблица 1 '!Q51</f>
        <v>8.3425532025120971E-2</v>
      </c>
      <c r="AD52" s="213"/>
    </row>
    <row r="53" spans="1:30" ht="101.25" customHeight="1">
      <c r="A53" s="36">
        <f t="shared" si="15"/>
        <v>7</v>
      </c>
      <c r="B53" s="294" t="str">
        <f>'Таблица 1 '!B52:C52</f>
        <v xml:space="preserve">Объём продаж в денежном выражении от продаж компонентов иностранным производителям авиационных двигателей
</v>
      </c>
      <c r="C53" s="294"/>
      <c r="D53" s="121" t="str">
        <f>'Таблица 1 '!D52</f>
        <v>тыс.руб.</v>
      </c>
      <c r="E53" s="52">
        <f>'Таблица 1 '!E52</f>
        <v>5692500</v>
      </c>
      <c r="F53" s="52"/>
      <c r="G53" s="52">
        <f>'Таблица 1 '!F52</f>
        <v>6988699.9999999991</v>
      </c>
      <c r="H53" s="52"/>
      <c r="I53" s="52">
        <f>'Таблица 1 '!G52</f>
        <v>7549699.9999999981</v>
      </c>
      <c r="J53" s="53"/>
      <c r="K53" s="52">
        <f>'Таблица 1 '!H52</f>
        <v>9193300</v>
      </c>
      <c r="L53" s="53"/>
      <c r="M53" s="52">
        <f>'Таблица 1 '!I52</f>
        <v>9518300</v>
      </c>
      <c r="N53" s="53"/>
      <c r="O53" s="52">
        <f>'Таблица 1 '!J52</f>
        <v>13418299.999999998</v>
      </c>
      <c r="P53" s="53"/>
      <c r="Q53" s="52">
        <f>'Таблица 1 '!K52</f>
        <v>13418299.999999998</v>
      </c>
      <c r="R53" s="54"/>
      <c r="S53" s="52">
        <f>'Таблица 1 '!L52</f>
        <v>13418300</v>
      </c>
      <c r="T53" s="55"/>
      <c r="U53" s="52">
        <f>'Таблица 1 '!M52</f>
        <v>13418300</v>
      </c>
      <c r="V53" s="54"/>
      <c r="W53" s="52">
        <f>'Таблица 1 '!N52</f>
        <v>13418300</v>
      </c>
      <c r="X53" s="54"/>
      <c r="Y53" s="52">
        <f>'Таблица 1 '!O52</f>
        <v>12972050</v>
      </c>
      <c r="Z53" s="54"/>
      <c r="AA53" s="52">
        <f>'Таблица 1 '!P52</f>
        <v>12578300</v>
      </c>
      <c r="AB53" s="54"/>
      <c r="AC53" s="52">
        <f>'Таблица 1 '!Q52</f>
        <v>12315800</v>
      </c>
      <c r="AD53" s="54"/>
    </row>
    <row r="54" spans="1:30" ht="53.25" customHeight="1">
      <c r="A54" s="36">
        <f t="shared" si="15"/>
        <v>8</v>
      </c>
      <c r="B54" s="294" t="str">
        <f>'Таблица 1 '!B53:C53</f>
        <v xml:space="preserve">Объём продаж в денежном выражении  продукции за исключением авиационных двигателей и компонентов
</v>
      </c>
      <c r="C54" s="294"/>
      <c r="D54" s="121" t="str">
        <f>'Таблица 1 '!D53</f>
        <v>тыс.руб.</v>
      </c>
      <c r="E54" s="52">
        <f>'Таблица 1 '!E53</f>
        <v>39921700</v>
      </c>
      <c r="F54" s="52"/>
      <c r="G54" s="52">
        <f>'Таблица 1 '!F53</f>
        <v>59110000</v>
      </c>
      <c r="H54" s="52"/>
      <c r="I54" s="52">
        <f>'Таблица 1 '!G53</f>
        <v>62070000.000000007</v>
      </c>
      <c r="J54" s="53"/>
      <c r="K54" s="52">
        <f>'Таблица 1 '!H53</f>
        <v>72320000</v>
      </c>
      <c r="L54" s="53"/>
      <c r="M54" s="52">
        <f>'Таблица 1 '!I53</f>
        <v>72950000</v>
      </c>
      <c r="N54" s="53"/>
      <c r="O54" s="52">
        <f>'Таблица 1 '!J53</f>
        <v>80800000</v>
      </c>
      <c r="P54" s="53"/>
      <c r="Q54" s="52">
        <f>'Таблица 1 '!K53</f>
        <v>85330000</v>
      </c>
      <c r="R54" s="54"/>
      <c r="S54" s="52">
        <f>'Таблица 1 '!L53</f>
        <v>91030000</v>
      </c>
      <c r="T54" s="55"/>
      <c r="U54" s="52">
        <f>'Таблица 1 '!M53</f>
        <v>56770000</v>
      </c>
      <c r="V54" s="54"/>
      <c r="W54" s="52">
        <f>'Таблица 1 '!N53</f>
        <v>59220000</v>
      </c>
      <c r="X54" s="54"/>
      <c r="Y54" s="52">
        <f>'Таблица 1 '!O53</f>
        <v>61770000</v>
      </c>
      <c r="Z54" s="54"/>
      <c r="AA54" s="52">
        <f>'Таблица 1 '!P53</f>
        <v>63720000</v>
      </c>
      <c r="AB54" s="54"/>
      <c r="AC54" s="52">
        <f>'Таблица 1 '!Q53</f>
        <v>66680000.000000007</v>
      </c>
      <c r="AD54" s="54"/>
    </row>
    <row r="55" spans="1:30" ht="53.25" customHeight="1">
      <c r="A55" s="36">
        <f t="shared" si="15"/>
        <v>9</v>
      </c>
      <c r="B55" s="294" t="str">
        <f>'Таблица 1 '!B54:C54</f>
        <v xml:space="preserve">Объём экспорта в денежном выражении двигателей для гражданских ВС и компонентов, за исключением двигателей и компонентов, поставляемых на экспорт в составе отечественных ВС
</v>
      </c>
      <c r="C55" s="294"/>
      <c r="D55" s="121" t="str">
        <f>'Таблица 1 '!D54</f>
        <v>тыс.руб.</v>
      </c>
      <c r="E55" s="52">
        <f>'Таблица 1 '!E54</f>
        <v>0</v>
      </c>
      <c r="F55" s="52"/>
      <c r="G55" s="52">
        <f>'Таблица 1 '!F54</f>
        <v>3360000</v>
      </c>
      <c r="H55" s="52"/>
      <c r="I55" s="52">
        <f>'Таблица 1 '!G54</f>
        <v>4152000</v>
      </c>
      <c r="J55" s="53"/>
      <c r="K55" s="52">
        <f>'Таблица 1 '!H54</f>
        <v>4452000</v>
      </c>
      <c r="L55" s="53"/>
      <c r="M55" s="52">
        <f>'Таблица 1 '!I54</f>
        <v>4452000</v>
      </c>
      <c r="N55" s="53"/>
      <c r="O55" s="52">
        <f>'Таблица 1 '!J54</f>
        <v>4452000</v>
      </c>
      <c r="P55" s="53"/>
      <c r="Q55" s="52">
        <f>'Таблица 1 '!K54</f>
        <v>4584000</v>
      </c>
      <c r="R55" s="54"/>
      <c r="S55" s="52">
        <f>'Таблица 1 '!L54</f>
        <v>4584000</v>
      </c>
      <c r="T55" s="55"/>
      <c r="U55" s="52">
        <f>'Таблица 1 '!M54</f>
        <v>4452000</v>
      </c>
      <c r="V55" s="54"/>
      <c r="W55" s="52">
        <f>'Таблица 1 '!N54</f>
        <v>3120000</v>
      </c>
      <c r="X55" s="54"/>
      <c r="Y55" s="52">
        <f>'Таблица 1 '!O54</f>
        <v>2256000</v>
      </c>
      <c r="Z55" s="54"/>
      <c r="AA55" s="52">
        <f>'Таблица 1 '!P54</f>
        <v>1392000</v>
      </c>
      <c r="AB55" s="54"/>
      <c r="AC55" s="52">
        <f>'Таблица 1 '!Q54</f>
        <v>1392000</v>
      </c>
      <c r="AD55" s="54"/>
    </row>
    <row r="56" spans="1:30" ht="53.25" customHeight="1">
      <c r="A56" s="36">
        <f t="shared" si="15"/>
        <v>10</v>
      </c>
      <c r="B56" s="294" t="str">
        <f>'Таблица 1 '!B55:C55</f>
        <v xml:space="preserve">Объём экспорта в денежном выражении двигателей для военных ВС и компонентов, за исключением двигателей и компонентов, поставляемых на экспорт в составе отечественных ВС
</v>
      </c>
      <c r="C56" s="294"/>
      <c r="D56" s="121" t="str">
        <f>'Таблица 1 '!D55</f>
        <v>тыс.руб.</v>
      </c>
      <c r="E56" s="52">
        <f>'Таблица 1 '!E55</f>
        <v>25260000</v>
      </c>
      <c r="F56" s="52"/>
      <c r="G56" s="52">
        <f>'Таблица 1 '!F55</f>
        <v>22200000</v>
      </c>
      <c r="H56" s="52"/>
      <c r="I56" s="52">
        <f>'Таблица 1 '!G55</f>
        <v>20356000</v>
      </c>
      <c r="J56" s="53"/>
      <c r="K56" s="52">
        <f>'Таблица 1 '!H55</f>
        <v>16300000</v>
      </c>
      <c r="L56" s="53"/>
      <c r="M56" s="52">
        <f>'Таблица 1 '!I55</f>
        <v>6300000</v>
      </c>
      <c r="N56" s="53"/>
      <c r="O56" s="52">
        <f>'Таблица 1 '!J55</f>
        <v>5850000</v>
      </c>
      <c r="P56" s="53"/>
      <c r="Q56" s="52">
        <f>'Таблица 1 '!K55</f>
        <v>5850000</v>
      </c>
      <c r="R56" s="54"/>
      <c r="S56" s="52">
        <f>'Таблица 1 '!L55</f>
        <v>5850000</v>
      </c>
      <c r="T56" s="55"/>
      <c r="U56" s="52">
        <f>'Таблица 1 '!M55</f>
        <v>5850000</v>
      </c>
      <c r="V56" s="54"/>
      <c r="W56" s="52">
        <f>'Таблица 1 '!N55</f>
        <v>5850000</v>
      </c>
      <c r="X56" s="54"/>
      <c r="Y56" s="52">
        <f>'Таблица 1 '!O55</f>
        <v>5850000</v>
      </c>
      <c r="Z56" s="54"/>
      <c r="AA56" s="52">
        <f>'Таблица 1 '!P55</f>
        <v>5850000</v>
      </c>
      <c r="AB56" s="54"/>
      <c r="AC56" s="52">
        <f>'Таблица 1 '!Q55</f>
        <v>5850000</v>
      </c>
      <c r="AD56" s="54"/>
    </row>
    <row r="57" spans="1:30" ht="53.25" customHeight="1">
      <c r="A57" s="36">
        <f t="shared" si="15"/>
        <v>11</v>
      </c>
      <c r="B57" s="294" t="str">
        <f>'Таблица 1 '!B56:C56</f>
        <v>Количество поставленных гражданских двигателей на внешний рынок</v>
      </c>
      <c r="C57" s="294"/>
      <c r="D57" s="121" t="str">
        <f>'Таблица 1 '!D56</f>
        <v>единиц</v>
      </c>
      <c r="E57" s="52">
        <f>'Таблица 1 '!E56</f>
        <v>0</v>
      </c>
      <c r="F57" s="52"/>
      <c r="G57" s="52">
        <f>'Таблица 1 '!F56</f>
        <v>0</v>
      </c>
      <c r="H57" s="52"/>
      <c r="I57" s="52">
        <f>'Таблица 1 '!G56</f>
        <v>0</v>
      </c>
      <c r="J57" s="53"/>
      <c r="K57" s="52">
        <f>'Таблица 1 '!H56</f>
        <v>0</v>
      </c>
      <c r="L57" s="53"/>
      <c r="M57" s="52">
        <f>'Таблица 1 '!I56</f>
        <v>0</v>
      </c>
      <c r="N57" s="53"/>
      <c r="O57" s="52">
        <f>'Таблица 1 '!J56</f>
        <v>0</v>
      </c>
      <c r="P57" s="53"/>
      <c r="Q57" s="52">
        <f>'Таблица 1 '!K56</f>
        <v>0</v>
      </c>
      <c r="R57" s="54"/>
      <c r="S57" s="52">
        <f>'Таблица 1 '!L56</f>
        <v>0</v>
      </c>
      <c r="T57" s="55"/>
      <c r="U57" s="52">
        <f>'Таблица 1 '!M56</f>
        <v>0</v>
      </c>
      <c r="V57" s="54"/>
      <c r="W57" s="52">
        <f>'Таблица 1 '!N56</f>
        <v>0</v>
      </c>
      <c r="X57" s="54"/>
      <c r="Y57" s="52">
        <f>'Таблица 1 '!O56</f>
        <v>0</v>
      </c>
      <c r="Z57" s="54"/>
      <c r="AA57" s="52">
        <f>'Таблица 1 '!P56</f>
        <v>0</v>
      </c>
      <c r="AB57" s="54"/>
      <c r="AC57" s="52">
        <f>'Таблица 1 '!Q56</f>
        <v>0</v>
      </c>
      <c r="AD57" s="54"/>
    </row>
    <row r="58" spans="1:30" ht="53.25" customHeight="1">
      <c r="A58" s="36">
        <f t="shared" si="15"/>
        <v>12</v>
      </c>
      <c r="B58" s="294" t="str">
        <f>'Таблица 1 '!B57:C57</f>
        <v>Количество поставленных военных двигателей на внешний рынок</v>
      </c>
      <c r="C58" s="294"/>
      <c r="D58" s="121" t="str">
        <f>'Таблица 1 '!D57</f>
        <v>единиц</v>
      </c>
      <c r="E58" s="52">
        <f>'Таблица 1 '!E57</f>
        <v>0</v>
      </c>
      <c r="F58" s="52"/>
      <c r="G58" s="52">
        <f>'Таблица 1 '!F57</f>
        <v>0</v>
      </c>
      <c r="H58" s="52"/>
      <c r="I58" s="52">
        <f>'Таблица 1 '!G57</f>
        <v>0</v>
      </c>
      <c r="J58" s="53"/>
      <c r="K58" s="52">
        <f>'Таблица 1 '!H57</f>
        <v>0</v>
      </c>
      <c r="L58" s="53"/>
      <c r="M58" s="52">
        <f>'Таблица 1 '!I57</f>
        <v>0</v>
      </c>
      <c r="N58" s="53"/>
      <c r="O58" s="52">
        <f>'Таблица 1 '!J57</f>
        <v>0</v>
      </c>
      <c r="P58" s="53"/>
      <c r="Q58" s="52">
        <f>'Таблица 1 '!K57</f>
        <v>0</v>
      </c>
      <c r="R58" s="54"/>
      <c r="S58" s="52">
        <f>'Таблица 1 '!L57</f>
        <v>0</v>
      </c>
      <c r="T58" s="55"/>
      <c r="U58" s="52">
        <f>'Таблица 1 '!M57</f>
        <v>0</v>
      </c>
      <c r="V58" s="54"/>
      <c r="W58" s="52">
        <f>'Таблица 1 '!N57</f>
        <v>0</v>
      </c>
      <c r="X58" s="54"/>
      <c r="Y58" s="52">
        <f>'Таблица 1 '!O57</f>
        <v>0</v>
      </c>
      <c r="Z58" s="54"/>
      <c r="AA58" s="52">
        <f>'Таблица 1 '!P57</f>
        <v>0</v>
      </c>
      <c r="AB58" s="54"/>
      <c r="AC58" s="52">
        <f>'Таблица 1 '!Q57</f>
        <v>0</v>
      </c>
      <c r="AD58" s="54"/>
    </row>
    <row r="59" spans="1:30" ht="53.25" customHeight="1">
      <c r="A59" s="36">
        <f t="shared" si="15"/>
        <v>13</v>
      </c>
      <c r="B59" s="294" t="str">
        <f>'Таблица 1 '!B58:C58</f>
        <v>Количество поставленных гражданских двигателей на внутренний рынок</v>
      </c>
      <c r="C59" s="294"/>
      <c r="D59" s="121" t="str">
        <f>'Таблица 1 '!D58</f>
        <v>единиц</v>
      </c>
      <c r="E59" s="52">
        <f>'Таблица 1 '!E58</f>
        <v>0</v>
      </c>
      <c r="F59" s="52"/>
      <c r="G59" s="52">
        <f>'Таблица 1 '!F58</f>
        <v>0</v>
      </c>
      <c r="H59" s="52"/>
      <c r="I59" s="52">
        <f>'Таблица 1 '!G58</f>
        <v>0</v>
      </c>
      <c r="J59" s="53"/>
      <c r="K59" s="52">
        <f>'Таблица 1 '!H58</f>
        <v>0</v>
      </c>
      <c r="L59" s="53"/>
      <c r="M59" s="52">
        <f>'Таблица 1 '!I58</f>
        <v>0</v>
      </c>
      <c r="N59" s="53"/>
      <c r="O59" s="52">
        <f>'Таблица 1 '!J58</f>
        <v>0</v>
      </c>
      <c r="P59" s="53"/>
      <c r="Q59" s="52">
        <f>'Таблица 1 '!K58</f>
        <v>0</v>
      </c>
      <c r="R59" s="54"/>
      <c r="S59" s="52">
        <f>'Таблица 1 '!L58</f>
        <v>0</v>
      </c>
      <c r="T59" s="55"/>
      <c r="U59" s="52">
        <f>'Таблица 1 '!M58</f>
        <v>0</v>
      </c>
      <c r="V59" s="54"/>
      <c r="W59" s="52">
        <f>'Таблица 1 '!N58</f>
        <v>0</v>
      </c>
      <c r="X59" s="54"/>
      <c r="Y59" s="52">
        <f>'Таблица 1 '!O58</f>
        <v>0</v>
      </c>
      <c r="Z59" s="54"/>
      <c r="AA59" s="52">
        <f>'Таблица 1 '!P58</f>
        <v>0</v>
      </c>
      <c r="AB59" s="54"/>
      <c r="AC59" s="52">
        <f>'Таблица 1 '!Q58</f>
        <v>0</v>
      </c>
      <c r="AD59" s="54"/>
    </row>
    <row r="60" spans="1:30" ht="53.25" customHeight="1">
      <c r="A60" s="36">
        <f t="shared" si="15"/>
        <v>14</v>
      </c>
      <c r="B60" s="294" t="str">
        <f>'Таблица 1 '!B59:C59</f>
        <v>Количество поставленных военных двигателей на внутренний рынок</v>
      </c>
      <c r="C60" s="294"/>
      <c r="D60" s="121" t="str">
        <f>'Таблица 1 '!D59</f>
        <v>единиц</v>
      </c>
      <c r="E60" s="52">
        <f>'Таблица 1 '!E59</f>
        <v>0</v>
      </c>
      <c r="F60" s="52"/>
      <c r="G60" s="52">
        <f>'Таблица 1 '!F59</f>
        <v>0</v>
      </c>
      <c r="H60" s="52"/>
      <c r="I60" s="52">
        <f>'Таблица 1 '!G59</f>
        <v>0</v>
      </c>
      <c r="J60" s="53"/>
      <c r="K60" s="52">
        <f>'Таблица 1 '!H59</f>
        <v>0</v>
      </c>
      <c r="L60" s="53"/>
      <c r="M60" s="52">
        <f>'Таблица 1 '!I59</f>
        <v>0</v>
      </c>
      <c r="N60" s="53"/>
      <c r="O60" s="52">
        <f>'Таблица 1 '!J59</f>
        <v>0</v>
      </c>
      <c r="P60" s="53"/>
      <c r="Q60" s="52">
        <f>'Таблица 1 '!K59</f>
        <v>0</v>
      </c>
      <c r="R60" s="54"/>
      <c r="S60" s="52">
        <f>'Таблица 1 '!L59</f>
        <v>0</v>
      </c>
      <c r="T60" s="55"/>
      <c r="U60" s="52">
        <f>'Таблица 1 '!M59</f>
        <v>0</v>
      </c>
      <c r="V60" s="54"/>
      <c r="W60" s="52">
        <f>'Таблица 1 '!N59</f>
        <v>0</v>
      </c>
      <c r="X60" s="54"/>
      <c r="Y60" s="52">
        <f>'Таблица 1 '!O59</f>
        <v>0</v>
      </c>
      <c r="Z60" s="54"/>
      <c r="AA60" s="52">
        <f>'Таблица 1 '!P59</f>
        <v>0</v>
      </c>
      <c r="AB60" s="54"/>
      <c r="AC60" s="52">
        <f>'Таблица 1 '!Q59</f>
        <v>0</v>
      </c>
      <c r="AD60" s="54"/>
    </row>
    <row r="61" spans="1:30" s="41" customFormat="1">
      <c r="A61" s="47" t="s">
        <v>86</v>
      </c>
      <c r="B61" s="48"/>
      <c r="C61" s="48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8"/>
      <c r="S61" s="50"/>
      <c r="T61" s="50"/>
      <c r="U61" s="50"/>
      <c r="V61" s="48"/>
      <c r="W61" s="50"/>
      <c r="X61" s="48"/>
      <c r="Y61" s="49"/>
      <c r="Z61" s="48"/>
      <c r="AA61" s="49"/>
      <c r="AB61" s="48"/>
      <c r="AC61" s="49"/>
      <c r="AD61" s="51"/>
    </row>
    <row r="62" spans="1:30" ht="53.25" customHeight="1">
      <c r="A62" s="37">
        <v>1</v>
      </c>
      <c r="B62" s="294" t="str">
        <f>'Таблица 1 '!B61:C61</f>
        <v xml:space="preserve">Выручка (нетто) предприятий отрасли от продажи товаров, продукции (работ, услуг) отрасли агрегатостроения
</v>
      </c>
      <c r="C62" s="294"/>
      <c r="D62" s="121" t="str">
        <f>'Таблица 1 '!D61</f>
        <v>тыс. руб.</v>
      </c>
      <c r="E62" s="52">
        <f>'Таблица 1 '!E61</f>
        <v>32595196</v>
      </c>
      <c r="F62" s="52"/>
      <c r="G62" s="52">
        <f>'Таблица 1 '!F61</f>
        <v>35529146</v>
      </c>
      <c r="H62" s="52"/>
      <c r="I62" s="52">
        <f>'Таблица 1 '!G61</f>
        <v>39738094</v>
      </c>
      <c r="J62" s="53"/>
      <c r="K62" s="52">
        <f>'Таблица 1 '!H61</f>
        <v>41045823</v>
      </c>
      <c r="L62" s="53"/>
      <c r="M62" s="52">
        <f>'Таблица 1 '!I61</f>
        <v>45430313</v>
      </c>
      <c r="N62" s="53"/>
      <c r="O62" s="52">
        <f>'Таблица 1 '!J61</f>
        <v>51139831</v>
      </c>
      <c r="P62" s="53"/>
      <c r="Q62" s="52">
        <f>'Таблица 1 '!K61</f>
        <v>60169538</v>
      </c>
      <c r="R62" s="54"/>
      <c r="S62" s="52">
        <f>'Таблица 1 '!L61</f>
        <v>65105307</v>
      </c>
      <c r="T62" s="55"/>
      <c r="U62" s="52">
        <f>'Таблица 1 '!M61</f>
        <v>67058467.000000007</v>
      </c>
      <c r="V62" s="54"/>
      <c r="W62" s="52">
        <f>'Таблица 1 '!N61</f>
        <v>69070221</v>
      </c>
      <c r="X62" s="54"/>
      <c r="Y62" s="52">
        <f>'Таблица 1 '!O61</f>
        <v>71142327</v>
      </c>
      <c r="Z62" s="54"/>
      <c r="AA62" s="52">
        <f>'Таблица 1 '!P61</f>
        <v>73276597</v>
      </c>
      <c r="AB62" s="54"/>
      <c r="AC62" s="52">
        <f>'Таблица 1 '!Q61</f>
        <v>75474895</v>
      </c>
      <c r="AD62" s="52"/>
    </row>
    <row r="63" spans="1:30" ht="53.25" customHeight="1">
      <c r="A63" s="36">
        <f>A62+1</f>
        <v>2</v>
      </c>
      <c r="B63" s="294" t="str">
        <f>'Таблица 1 '!B62:C62</f>
        <v>Рентабельность активов предприятий отрасли агрегатостроения (ROA)</v>
      </c>
      <c r="C63" s="294"/>
      <c r="D63" s="121" t="str">
        <f>'Таблица 1 '!D62</f>
        <v>%</v>
      </c>
      <c r="E63" s="203">
        <f>'Таблица 1 '!E62</f>
        <v>3</v>
      </c>
      <c r="F63" s="203"/>
      <c r="G63" s="203">
        <f>'Таблица 1 '!F62</f>
        <v>3</v>
      </c>
      <c r="H63" s="203"/>
      <c r="I63" s="203">
        <f>'Таблица 1 '!G62</f>
        <v>4</v>
      </c>
      <c r="J63" s="203"/>
      <c r="K63" s="203">
        <f>'Таблица 1 '!H62</f>
        <v>4</v>
      </c>
      <c r="L63" s="203"/>
      <c r="M63" s="203">
        <f>'Таблица 1 '!I62</f>
        <v>5</v>
      </c>
      <c r="N63" s="203"/>
      <c r="O63" s="203">
        <f>'Таблица 1 '!J62</f>
        <v>7.0000000000000009</v>
      </c>
      <c r="P63" s="203"/>
      <c r="Q63" s="203">
        <f>'Таблица 1 '!K62</f>
        <v>10</v>
      </c>
      <c r="R63" s="203"/>
      <c r="S63" s="203">
        <f>'Таблица 1 '!L62</f>
        <v>10</v>
      </c>
      <c r="T63" s="203"/>
      <c r="U63" s="203">
        <f>'Таблица 1 '!M62</f>
        <v>12</v>
      </c>
      <c r="V63" s="203"/>
      <c r="W63" s="203">
        <f>'Таблица 1 '!N62</f>
        <v>12</v>
      </c>
      <c r="X63" s="203"/>
      <c r="Y63" s="203">
        <f>'Таблица 1 '!O62</f>
        <v>12</v>
      </c>
      <c r="Z63" s="203"/>
      <c r="AA63" s="203">
        <f>'Таблица 1 '!P62</f>
        <v>12</v>
      </c>
      <c r="AB63" s="203"/>
      <c r="AC63" s="203">
        <f>'Таблица 1 '!Q62</f>
        <v>12</v>
      </c>
      <c r="AD63" s="203"/>
    </row>
    <row r="64" spans="1:30" ht="53.25" customHeight="1">
      <c r="A64" s="36">
        <f t="shared" ref="A64:A75" si="16">A63+1</f>
        <v>3</v>
      </c>
      <c r="B64" s="294" t="str">
        <f>'Таблица 1 '!B63:C63</f>
        <v>Производительность труда на предприятиях отрасли агрегатостроения</v>
      </c>
      <c r="C64" s="294"/>
      <c r="D64" s="121" t="str">
        <f>'Таблица 1 '!D63</f>
        <v>тыс. руб.</v>
      </c>
      <c r="E64" s="52">
        <f>'Таблица 1 '!E63</f>
        <v>715.08823646549217</v>
      </c>
      <c r="F64" s="52"/>
      <c r="G64" s="52">
        <f>'Таблица 1 '!F63</f>
        <v>803.56140838658871</v>
      </c>
      <c r="H64" s="52"/>
      <c r="I64" s="52">
        <f>'Таблица 1 '!G63</f>
        <v>926.55158028315611</v>
      </c>
      <c r="J64" s="53"/>
      <c r="K64" s="52">
        <f>'Таблица 1 '!H63</f>
        <v>996.91998744414059</v>
      </c>
      <c r="L64" s="53"/>
      <c r="M64" s="52">
        <f>'Таблица 1 '!I63</f>
        <v>1149.3858102591264</v>
      </c>
      <c r="N64" s="53"/>
      <c r="O64" s="52">
        <f>'Таблица 1 '!J63</f>
        <v>1361.9331329780391</v>
      </c>
      <c r="P64" s="53"/>
      <c r="Q64" s="52">
        <f>'Таблица 1 '!K63</f>
        <v>1686.7455324944203</v>
      </c>
      <c r="R64" s="54"/>
      <c r="S64" s="52">
        <f>'Таблица 1 '!L63</f>
        <v>1921.169474650073</v>
      </c>
      <c r="T64" s="55"/>
      <c r="U64" s="52">
        <f>'Таблица 1 '!M63</f>
        <v>2198.671758001562</v>
      </c>
      <c r="V64" s="54"/>
      <c r="W64" s="52">
        <f>'Таблица 1 '!N63</f>
        <v>2603.0251843836036</v>
      </c>
      <c r="X64" s="54"/>
      <c r="Y64" s="52">
        <f>'Таблица 1 '!O63</f>
        <v>3117.5766467122357</v>
      </c>
      <c r="Z64" s="54"/>
      <c r="AA64" s="52">
        <f>'Таблица 1 '!P63</f>
        <v>3777.7693581643798</v>
      </c>
      <c r="AB64" s="54"/>
      <c r="AC64" s="52">
        <f>'Таблица 1 '!Q63</f>
        <v>4632.2648137491142</v>
      </c>
      <c r="AD64" s="61"/>
    </row>
    <row r="65" spans="1:30" ht="76.5" customHeight="1">
      <c r="A65" s="36">
        <f t="shared" si="16"/>
        <v>4</v>
      </c>
      <c r="B65" s="294" t="str">
        <f>'Таблица 1 '!B64:C64</f>
        <v xml:space="preserve">Рентабельность продаж ОАО « Концерн «Авиационное оборудование» чистая
</v>
      </c>
      <c r="C65" s="294"/>
      <c r="D65" s="121" t="str">
        <f>'Таблица 1 '!D64</f>
        <v>%</v>
      </c>
      <c r="E65" s="203">
        <f>'Таблица 1 '!E64</f>
        <v>9</v>
      </c>
      <c r="F65" s="203"/>
      <c r="G65" s="203">
        <f>'Таблица 1 '!F64</f>
        <v>9</v>
      </c>
      <c r="H65" s="203"/>
      <c r="I65" s="203">
        <f>'Таблица 1 '!G64</f>
        <v>10</v>
      </c>
      <c r="J65" s="203"/>
      <c r="K65" s="203">
        <f>'Таблица 1 '!H64</f>
        <v>11</v>
      </c>
      <c r="L65" s="203"/>
      <c r="M65" s="203">
        <f>'Таблица 1 '!I64</f>
        <v>12</v>
      </c>
      <c r="N65" s="203"/>
      <c r="O65" s="203">
        <f>'Таблица 1 '!J64</f>
        <v>15</v>
      </c>
      <c r="P65" s="203"/>
      <c r="Q65" s="203">
        <f>'Таблица 1 '!K64</f>
        <v>15</v>
      </c>
      <c r="R65" s="203"/>
      <c r="S65" s="203">
        <f>'Таблица 1 '!L64</f>
        <v>15</v>
      </c>
      <c r="T65" s="203"/>
      <c r="U65" s="203">
        <f>'Таблица 1 '!M64</f>
        <v>15</v>
      </c>
      <c r="V65" s="203"/>
      <c r="W65" s="203">
        <f>'Таблица 1 '!N64</f>
        <v>15</v>
      </c>
      <c r="X65" s="203"/>
      <c r="Y65" s="203">
        <f>'Таблица 1 '!O64</f>
        <v>15</v>
      </c>
      <c r="Z65" s="203"/>
      <c r="AA65" s="203">
        <f>'Таблица 1 '!P64</f>
        <v>15</v>
      </c>
      <c r="AB65" s="203"/>
      <c r="AC65" s="203">
        <f>'Таблица 1 '!Q64</f>
        <v>15</v>
      </c>
      <c r="AD65" s="203"/>
    </row>
    <row r="66" spans="1:30" ht="109.5" customHeight="1">
      <c r="A66" s="36">
        <f t="shared" si="16"/>
        <v>5</v>
      </c>
      <c r="B66" s="294" t="str">
        <f>'Таблица 1 '!B65:C65</f>
        <v xml:space="preserve">Объём продаж в денежном выражении компонентов для гражданских ВС иностранным агрегатостроителям
</v>
      </c>
      <c r="C66" s="294"/>
      <c r="D66" s="121" t="str">
        <f>'Таблица 1 '!D65</f>
        <v>тыс. руб.</v>
      </c>
      <c r="E66" s="203" t="str">
        <f>'Таблица 1 '!E65</f>
        <v xml:space="preserve"> -     </v>
      </c>
      <c r="F66" s="203"/>
      <c r="G66" s="203" t="str">
        <f>'Таблица 1 '!F65</f>
        <v xml:space="preserve"> -     </v>
      </c>
      <c r="H66" s="203"/>
      <c r="I66" s="203" t="str">
        <f>'Таблица 1 '!G65</f>
        <v xml:space="preserve"> -     </v>
      </c>
      <c r="J66" s="203"/>
      <c r="K66" s="203" t="str">
        <f>'Таблица 1 '!H65</f>
        <v xml:space="preserve"> -     </v>
      </c>
      <c r="L66" s="52"/>
      <c r="M66" s="52">
        <f>'Таблица 1 '!I65</f>
        <v>2700000</v>
      </c>
      <c r="N66" s="52"/>
      <c r="O66" s="52">
        <f>'Таблица 1 '!J65</f>
        <v>3780000</v>
      </c>
      <c r="P66" s="52"/>
      <c r="Q66" s="52">
        <f>'Таблица 1 '!K65</f>
        <v>5000000</v>
      </c>
      <c r="R66" s="52"/>
      <c r="S66" s="52">
        <f>'Таблица 1 '!L65</f>
        <v>8000000</v>
      </c>
      <c r="T66" s="52"/>
      <c r="U66" s="52">
        <f>'Таблица 1 '!M65</f>
        <v>9600000</v>
      </c>
      <c r="V66" s="52"/>
      <c r="W66" s="52">
        <f>'Таблица 1 '!N65</f>
        <v>11520000</v>
      </c>
      <c r="X66" s="52"/>
      <c r="Y66" s="52">
        <f>'Таблица 1 '!O65</f>
        <v>13824000</v>
      </c>
      <c r="Z66" s="52"/>
      <c r="AA66" s="52">
        <f>'Таблица 1 '!P65</f>
        <v>16588800</v>
      </c>
      <c r="AB66" s="52"/>
      <c r="AC66" s="52">
        <f>'Таблица 1 '!Q65</f>
        <v>19906560</v>
      </c>
      <c r="AD66" s="52"/>
    </row>
    <row r="67" spans="1:30" ht="99.75" customHeight="1">
      <c r="A67" s="36">
        <f t="shared" si="16"/>
        <v>6</v>
      </c>
      <c r="B67" s="294" t="str">
        <f>'Таблица 1 '!B66:C66</f>
        <v xml:space="preserve">Объём продаж в денежном выражении компонентов для военных ВС иностранным агрегатостроителям
</v>
      </c>
      <c r="C67" s="294"/>
      <c r="D67" s="121" t="str">
        <f>'Таблица 1 '!D66</f>
        <v>тыс. руб.</v>
      </c>
      <c r="E67" s="203" t="str">
        <f>'Таблица 1 '!E66</f>
        <v xml:space="preserve"> -     </v>
      </c>
      <c r="F67" s="203"/>
      <c r="G67" s="203" t="str">
        <f>'Таблица 1 '!F66</f>
        <v xml:space="preserve"> -     </v>
      </c>
      <c r="H67" s="203"/>
      <c r="I67" s="203" t="str">
        <f>'Таблица 1 '!G66</f>
        <v xml:space="preserve"> -     </v>
      </c>
      <c r="J67" s="203"/>
      <c r="K67" s="203" t="str">
        <f>'Таблица 1 '!H66</f>
        <v xml:space="preserve"> -     </v>
      </c>
      <c r="L67" s="52"/>
      <c r="M67" s="52" t="str">
        <f>'Таблица 1 '!I66</f>
        <v xml:space="preserve"> -     </v>
      </c>
      <c r="N67" s="52"/>
      <c r="O67" s="52" t="str">
        <f>'Таблица 1 '!J66</f>
        <v xml:space="preserve"> -     </v>
      </c>
      <c r="P67" s="52"/>
      <c r="Q67" s="52" t="str">
        <f>'Таблица 1 '!K66</f>
        <v xml:space="preserve"> -     </v>
      </c>
      <c r="R67" s="52"/>
      <c r="S67" s="52" t="str">
        <f>'Таблица 1 '!L66</f>
        <v xml:space="preserve"> -     </v>
      </c>
      <c r="T67" s="52"/>
      <c r="U67" s="52" t="str">
        <f>'Таблица 1 '!M66</f>
        <v xml:space="preserve"> -     </v>
      </c>
      <c r="V67" s="52"/>
      <c r="W67" s="52" t="str">
        <f>'Таблица 1 '!N66</f>
        <v xml:space="preserve"> -     </v>
      </c>
      <c r="X67" s="52"/>
      <c r="Y67" s="52" t="str">
        <f>'Таблица 1 '!O66</f>
        <v xml:space="preserve"> -     </v>
      </c>
      <c r="Z67" s="52"/>
      <c r="AA67" s="52" t="str">
        <f>'Таблица 1 '!P66</f>
        <v xml:space="preserve"> -     </v>
      </c>
      <c r="AB67" s="52"/>
      <c r="AC67" s="52" t="str">
        <f>'Таблица 1 '!Q66</f>
        <v xml:space="preserve"> -     </v>
      </c>
      <c r="AD67" s="52"/>
    </row>
    <row r="68" spans="1:30" ht="66.75" customHeight="1">
      <c r="A68" s="36">
        <f t="shared" si="16"/>
        <v>7</v>
      </c>
      <c r="B68" s="294" t="str">
        <f>'Таблица 1 '!B67:C67</f>
        <v>Доля российских производителей агрегатов и систем для гражданских ВС на мировом рынке</v>
      </c>
      <c r="C68" s="294"/>
      <c r="D68" s="121" t="str">
        <f>'Таблица 1 '!D65</f>
        <v>тыс. руб.</v>
      </c>
      <c r="E68" s="213">
        <f>'Таблица 1 '!E67</f>
        <v>3.2232292178025847E-2</v>
      </c>
      <c r="F68" s="213"/>
      <c r="G68" s="213">
        <f>'Таблица 1 '!F67</f>
        <v>3.2309834275752208E-2</v>
      </c>
      <c r="H68" s="213"/>
      <c r="I68" s="213">
        <f>'Таблица 1 '!G67</f>
        <v>3.3173466353197331E-2</v>
      </c>
      <c r="J68" s="213"/>
      <c r="K68" s="213">
        <f>'Таблица 1 '!H67</f>
        <v>3.0705180254972715E-2</v>
      </c>
      <c r="L68" s="213"/>
      <c r="M68" s="213">
        <f>'Таблица 1 '!I67</f>
        <v>3.0564526365480064E-2</v>
      </c>
      <c r="N68" s="213"/>
      <c r="O68" s="213">
        <f>'Таблица 1 '!J67</f>
        <v>3.0960328304041728E-2</v>
      </c>
      <c r="P68" s="213"/>
      <c r="Q68" s="213">
        <f>'Таблица 1 '!K67</f>
        <v>3.3716263952377312E-2</v>
      </c>
      <c r="R68" s="213"/>
      <c r="S68" s="213">
        <f>'Таблица 1 '!L67</f>
        <v>3.3969541414960815E-2</v>
      </c>
      <c r="T68" s="213"/>
      <c r="U68" s="213">
        <f>'Таблица 1 '!M67</f>
        <v>3.196241699736084E-2</v>
      </c>
      <c r="V68" s="213"/>
      <c r="W68" s="213">
        <f>'Таблица 1 '!N67</f>
        <v>3.0762231443295086E-2</v>
      </c>
      <c r="X68" s="213"/>
      <c r="Y68" s="213">
        <f>'Таблица 1 '!O67</f>
        <v>2.9352221678325765E-2</v>
      </c>
      <c r="Z68" s="213"/>
      <c r="AA68" s="213">
        <f>'Таблица 1 '!P67</f>
        <v>2.8120055920992974E-2</v>
      </c>
      <c r="AB68" s="213"/>
      <c r="AC68" s="213">
        <f>'Таблица 1 '!Q67</f>
        <v>2.7293892084625092E-2</v>
      </c>
      <c r="AD68" s="213"/>
    </row>
    <row r="69" spans="1:30" ht="77.25" customHeight="1">
      <c r="A69" s="36">
        <f t="shared" si="16"/>
        <v>8</v>
      </c>
      <c r="B69" s="294" t="str">
        <f>'Таблица 1 '!B68:C68</f>
        <v>Доля российских производителей агрегатов и систем для военных ВС на мировом рынке</v>
      </c>
      <c r="C69" s="294"/>
      <c r="D69" s="121" t="str">
        <f>'Таблица 1 '!D66</f>
        <v>тыс. руб.</v>
      </c>
      <c r="E69" s="213">
        <f>'Таблица 1 '!E68</f>
        <v>0</v>
      </c>
      <c r="F69" s="213"/>
      <c r="G69" s="213">
        <f>'Таблица 1 '!F68</f>
        <v>0</v>
      </c>
      <c r="H69" s="213"/>
      <c r="I69" s="213">
        <f>'Таблица 1 '!G68</f>
        <v>0</v>
      </c>
      <c r="J69" s="213"/>
      <c r="K69" s="213">
        <f>'Таблица 1 '!H68</f>
        <v>0</v>
      </c>
      <c r="L69" s="213"/>
      <c r="M69" s="213">
        <f>'Таблица 1 '!I68</f>
        <v>0</v>
      </c>
      <c r="N69" s="213"/>
      <c r="O69" s="213">
        <f>'Таблица 1 '!J68</f>
        <v>0</v>
      </c>
      <c r="P69" s="213"/>
      <c r="Q69" s="213">
        <f>'Таблица 1 '!K68</f>
        <v>0</v>
      </c>
      <c r="R69" s="213"/>
      <c r="S69" s="213">
        <f>'Таблица 1 '!L68</f>
        <v>0</v>
      </c>
      <c r="T69" s="213"/>
      <c r="U69" s="213">
        <f>'Таблица 1 '!M68</f>
        <v>0</v>
      </c>
      <c r="V69" s="213"/>
      <c r="W69" s="213">
        <f>'Таблица 1 '!N68</f>
        <v>0</v>
      </c>
      <c r="X69" s="213"/>
      <c r="Y69" s="213">
        <f>'Таблица 1 '!O68</f>
        <v>0</v>
      </c>
      <c r="Z69" s="213"/>
      <c r="AA69" s="213">
        <f>'Таблица 1 '!P68</f>
        <v>0</v>
      </c>
      <c r="AB69" s="213"/>
      <c r="AC69" s="213">
        <f>'Таблица 1 '!Q68</f>
        <v>0</v>
      </c>
      <c r="AD69" s="213"/>
    </row>
    <row r="70" spans="1:30" ht="143.25" customHeight="1">
      <c r="A70" s="36">
        <f t="shared" si="16"/>
        <v>9</v>
      </c>
      <c r="B70" s="294" t="str">
        <f>'Таблица 1 '!B69:C69</f>
        <v xml:space="preserve">Объём экспорта в денежном выражении агрегатов и систем для гражданских ВС, за исключением агрегатов и систем, поставляемых на экспорт в составе отечественных ВС
</v>
      </c>
      <c r="C70" s="294"/>
      <c r="D70" s="121" t="str">
        <f>'Таблица 1 '!D69</f>
        <v>тыс. руб.</v>
      </c>
      <c r="E70" s="203" t="str">
        <f>'Таблица 1 '!E69</f>
        <v xml:space="preserve"> -     </v>
      </c>
      <c r="F70" s="203"/>
      <c r="G70" s="203" t="str">
        <f>'Таблица 1 '!F69</f>
        <v xml:space="preserve"> -     </v>
      </c>
      <c r="H70" s="203"/>
      <c r="I70" s="203" t="str">
        <f>'Таблица 1 '!G69</f>
        <v xml:space="preserve"> -     </v>
      </c>
      <c r="J70" s="203"/>
      <c r="K70" s="203" t="str">
        <f>'Таблица 1 '!H69</f>
        <v xml:space="preserve"> -     </v>
      </c>
      <c r="L70" s="52"/>
      <c r="M70" s="52">
        <f>'Таблица 1 '!I69</f>
        <v>2700000</v>
      </c>
      <c r="N70" s="52"/>
      <c r="O70" s="52">
        <f>'Таблица 1 '!J69</f>
        <v>3780000</v>
      </c>
      <c r="P70" s="52"/>
      <c r="Q70" s="52">
        <f>'Таблица 1 '!K69</f>
        <v>5000000</v>
      </c>
      <c r="R70" s="52"/>
      <c r="S70" s="52">
        <f>'Таблица 1 '!L69</f>
        <v>8000000</v>
      </c>
      <c r="T70" s="52"/>
      <c r="U70" s="52">
        <f>'Таблица 1 '!M69</f>
        <v>9600000</v>
      </c>
      <c r="V70" s="52"/>
      <c r="W70" s="52">
        <f>'Таблица 1 '!N69</f>
        <v>11520000</v>
      </c>
      <c r="X70" s="52"/>
      <c r="Y70" s="52">
        <f>'Таблица 1 '!O69</f>
        <v>13824000</v>
      </c>
      <c r="Z70" s="52"/>
      <c r="AA70" s="52">
        <f>'Таблица 1 '!P69</f>
        <v>16588800</v>
      </c>
      <c r="AB70" s="52"/>
      <c r="AC70" s="52">
        <f>'Таблица 1 '!Q69</f>
        <v>19906560</v>
      </c>
      <c r="AD70" s="52"/>
    </row>
    <row r="71" spans="1:30" ht="138.75" customHeight="1">
      <c r="A71" s="36">
        <f t="shared" si="16"/>
        <v>10</v>
      </c>
      <c r="B71" s="294" t="str">
        <f>'Таблица 1 '!B70:C70</f>
        <v xml:space="preserve">Объём экспорта в денежном выражении агрегатов и систем для военных ВС, за исключением агрегатов и систем, поставляемых на экспорт в составе отечественных ВС
</v>
      </c>
      <c r="C71" s="294"/>
      <c r="D71" s="121" t="str">
        <f>'Таблица 1 '!D70</f>
        <v>тыс. руб.</v>
      </c>
      <c r="E71" s="203">
        <f>'Таблица 1 '!E70</f>
        <v>0</v>
      </c>
      <c r="F71" s="203"/>
      <c r="G71" s="203">
        <f>'Таблица 1 '!F70</f>
        <v>0</v>
      </c>
      <c r="H71" s="203"/>
      <c r="I71" s="203">
        <f>'Таблица 1 '!G70</f>
        <v>0</v>
      </c>
      <c r="J71" s="203"/>
      <c r="K71" s="203">
        <f>'Таблица 1 '!H70</f>
        <v>0</v>
      </c>
      <c r="L71" s="52"/>
      <c r="M71" s="52">
        <f>'Таблица 1 '!I70</f>
        <v>0</v>
      </c>
      <c r="N71" s="52"/>
      <c r="O71" s="52">
        <f>'Таблица 1 '!J70</f>
        <v>0</v>
      </c>
      <c r="P71" s="52"/>
      <c r="Q71" s="52">
        <f>'Таблица 1 '!K70</f>
        <v>0</v>
      </c>
      <c r="R71" s="52"/>
      <c r="S71" s="52">
        <f>'Таблица 1 '!L70</f>
        <v>0</v>
      </c>
      <c r="T71" s="52"/>
      <c r="U71" s="52">
        <f>'Таблица 1 '!M70</f>
        <v>0</v>
      </c>
      <c r="V71" s="52"/>
      <c r="W71" s="52">
        <f>'Таблица 1 '!N70</f>
        <v>0</v>
      </c>
      <c r="X71" s="52"/>
      <c r="Y71" s="52">
        <f>'Таблица 1 '!O70</f>
        <v>0</v>
      </c>
      <c r="Z71" s="52"/>
      <c r="AA71" s="52">
        <f>'Таблица 1 '!P70</f>
        <v>0</v>
      </c>
      <c r="AB71" s="52"/>
      <c r="AC71" s="52">
        <f>'Таблица 1 '!Q70</f>
        <v>0</v>
      </c>
      <c r="AD71" s="52"/>
    </row>
    <row r="72" spans="1:30" ht="60.75" customHeight="1">
      <c r="A72" s="36">
        <f t="shared" si="16"/>
        <v>11</v>
      </c>
      <c r="B72" s="295" t="str">
        <f>'Таблица 1 '!B71:C71</f>
        <v>Количество поставленных гражданских агрегатов и систем на внешний рынок</v>
      </c>
      <c r="C72" s="296"/>
      <c r="D72" s="121" t="str">
        <f>'Таблица 1 '!D71</f>
        <v>единиц</v>
      </c>
      <c r="E72" s="203">
        <f>'Таблица 1 '!E71</f>
        <v>0</v>
      </c>
      <c r="F72" s="203"/>
      <c r="G72" s="203">
        <f>'Таблица 1 '!F71</f>
        <v>0</v>
      </c>
      <c r="H72" s="203"/>
      <c r="I72" s="203">
        <f>'Таблица 1 '!G71</f>
        <v>0</v>
      </c>
      <c r="J72" s="203"/>
      <c r="K72" s="203">
        <f>'Таблица 1 '!H71</f>
        <v>0</v>
      </c>
      <c r="L72" s="52"/>
      <c r="M72" s="52">
        <f>'Таблица 1 '!I71</f>
        <v>0</v>
      </c>
      <c r="N72" s="52"/>
      <c r="O72" s="52">
        <f>'Таблица 1 '!J71</f>
        <v>0</v>
      </c>
      <c r="P72" s="52"/>
      <c r="Q72" s="52">
        <f>'Таблица 1 '!K71</f>
        <v>0</v>
      </c>
      <c r="R72" s="52"/>
      <c r="S72" s="52">
        <f>'Таблица 1 '!L71</f>
        <v>0</v>
      </c>
      <c r="T72" s="52"/>
      <c r="U72" s="52">
        <f>'Таблица 1 '!M71</f>
        <v>0</v>
      </c>
      <c r="V72" s="52"/>
      <c r="W72" s="52">
        <f>'Таблица 1 '!N71</f>
        <v>0</v>
      </c>
      <c r="X72" s="52"/>
      <c r="Y72" s="52">
        <f>'Таблица 1 '!O71</f>
        <v>0</v>
      </c>
      <c r="Z72" s="52"/>
      <c r="AA72" s="52">
        <f>'Таблица 1 '!P71</f>
        <v>0</v>
      </c>
      <c r="AB72" s="52"/>
      <c r="AC72" s="52">
        <f>'Таблица 1 '!Q71</f>
        <v>0</v>
      </c>
      <c r="AD72" s="52"/>
    </row>
    <row r="73" spans="1:30" ht="60.75" customHeight="1">
      <c r="A73" s="36">
        <f t="shared" si="16"/>
        <v>12</v>
      </c>
      <c r="B73" s="294" t="str">
        <f>'Таблица 1 '!B72:C72</f>
        <v>Количество поставленных военных агрегатов и систем на внешний рынок</v>
      </c>
      <c r="C73" s="294"/>
      <c r="D73" s="121" t="str">
        <f>'Таблица 1 '!D72</f>
        <v>единиц</v>
      </c>
      <c r="E73" s="203">
        <f>'Таблица 1 '!E72</f>
        <v>0</v>
      </c>
      <c r="F73" s="203"/>
      <c r="G73" s="203">
        <f>'Таблица 1 '!F72</f>
        <v>0</v>
      </c>
      <c r="H73" s="203"/>
      <c r="I73" s="203">
        <f>'Таблица 1 '!G72</f>
        <v>0</v>
      </c>
      <c r="J73" s="203"/>
      <c r="K73" s="203">
        <f>'Таблица 1 '!H72</f>
        <v>0</v>
      </c>
      <c r="L73" s="52"/>
      <c r="M73" s="52">
        <f>'Таблица 1 '!I72</f>
        <v>0</v>
      </c>
      <c r="N73" s="52"/>
      <c r="O73" s="52">
        <f>'Таблица 1 '!J72</f>
        <v>0</v>
      </c>
      <c r="P73" s="52"/>
      <c r="Q73" s="52">
        <f>'Таблица 1 '!K72</f>
        <v>0</v>
      </c>
      <c r="R73" s="52"/>
      <c r="S73" s="52">
        <f>'Таблица 1 '!L72</f>
        <v>0</v>
      </c>
      <c r="T73" s="52"/>
      <c r="U73" s="52">
        <f>'Таблица 1 '!M72</f>
        <v>0</v>
      </c>
      <c r="V73" s="52"/>
      <c r="W73" s="52">
        <f>'Таблица 1 '!N72</f>
        <v>0</v>
      </c>
      <c r="X73" s="52"/>
      <c r="Y73" s="52">
        <f>'Таблица 1 '!O72</f>
        <v>0</v>
      </c>
      <c r="Z73" s="52"/>
      <c r="AA73" s="52">
        <f>'Таблица 1 '!P72</f>
        <v>0</v>
      </c>
      <c r="AB73" s="52"/>
      <c r="AC73" s="52">
        <f>'Таблица 1 '!Q72</f>
        <v>0</v>
      </c>
      <c r="AD73" s="52"/>
    </row>
    <row r="74" spans="1:30" ht="74.25" customHeight="1">
      <c r="A74" s="36">
        <f t="shared" si="16"/>
        <v>13</v>
      </c>
      <c r="B74" s="294" t="str">
        <f>'Таблица 1 '!B73:C73</f>
        <v>Количество поставленных гражданских агрегатов и систем на внутренний рынок</v>
      </c>
      <c r="C74" s="294"/>
      <c r="D74" s="121" t="str">
        <f>'Таблица 1 '!D73</f>
        <v>единиц</v>
      </c>
      <c r="E74" s="203">
        <f>'Таблица 1 '!E73</f>
        <v>0</v>
      </c>
      <c r="F74" s="203"/>
      <c r="G74" s="203">
        <f>'Таблица 1 '!F73</f>
        <v>0</v>
      </c>
      <c r="H74" s="203"/>
      <c r="I74" s="203">
        <f>'Таблица 1 '!G73</f>
        <v>0</v>
      </c>
      <c r="J74" s="203"/>
      <c r="K74" s="203">
        <f>'Таблица 1 '!H73</f>
        <v>0</v>
      </c>
      <c r="L74" s="52"/>
      <c r="M74" s="52">
        <f>'Таблица 1 '!I73</f>
        <v>0</v>
      </c>
      <c r="N74" s="52"/>
      <c r="O74" s="52">
        <f>'Таблица 1 '!J73</f>
        <v>0</v>
      </c>
      <c r="P74" s="52"/>
      <c r="Q74" s="52">
        <f>'Таблица 1 '!K73</f>
        <v>0</v>
      </c>
      <c r="R74" s="52"/>
      <c r="S74" s="52">
        <f>'Таблица 1 '!L73</f>
        <v>0</v>
      </c>
      <c r="T74" s="52"/>
      <c r="U74" s="52">
        <f>'Таблица 1 '!M73</f>
        <v>0</v>
      </c>
      <c r="V74" s="52"/>
      <c r="W74" s="52">
        <f>'Таблица 1 '!N73</f>
        <v>0</v>
      </c>
      <c r="X74" s="52"/>
      <c r="Y74" s="52">
        <f>'Таблица 1 '!O73</f>
        <v>0</v>
      </c>
      <c r="Z74" s="52"/>
      <c r="AA74" s="52">
        <f>'Таблица 1 '!P73</f>
        <v>0</v>
      </c>
      <c r="AB74" s="52"/>
      <c r="AC74" s="52">
        <f>'Таблица 1 '!Q73</f>
        <v>0</v>
      </c>
      <c r="AD74" s="52"/>
    </row>
    <row r="75" spans="1:30" ht="72.75" customHeight="1">
      <c r="A75" s="36">
        <f t="shared" si="16"/>
        <v>14</v>
      </c>
      <c r="B75" s="294" t="str">
        <f>'Таблица 1 '!B74:C74</f>
        <v>Количество поставленных военных агрегатов и систем на внутренний рынок</v>
      </c>
      <c r="C75" s="294"/>
      <c r="D75" s="121" t="str">
        <f>'Таблица 1 '!D74</f>
        <v>единиц</v>
      </c>
      <c r="E75" s="203">
        <f>'Таблица 1 '!E74</f>
        <v>0</v>
      </c>
      <c r="F75" s="203"/>
      <c r="G75" s="203">
        <f>'Таблица 1 '!F74</f>
        <v>0</v>
      </c>
      <c r="H75" s="203"/>
      <c r="I75" s="203">
        <f>'Таблица 1 '!G74</f>
        <v>0</v>
      </c>
      <c r="J75" s="203"/>
      <c r="K75" s="203">
        <f>'Таблица 1 '!H74</f>
        <v>0</v>
      </c>
      <c r="L75" s="52"/>
      <c r="M75" s="52">
        <f>'Таблица 1 '!I74</f>
        <v>0</v>
      </c>
      <c r="N75" s="52"/>
      <c r="O75" s="52">
        <f>'Таблица 1 '!J74</f>
        <v>0</v>
      </c>
      <c r="P75" s="52"/>
      <c r="Q75" s="52">
        <f>'Таблица 1 '!K74</f>
        <v>0</v>
      </c>
      <c r="R75" s="52"/>
      <c r="S75" s="52">
        <f>'Таблица 1 '!L74</f>
        <v>0</v>
      </c>
      <c r="T75" s="52"/>
      <c r="U75" s="52">
        <f>'Таблица 1 '!M74</f>
        <v>0</v>
      </c>
      <c r="V75" s="52"/>
      <c r="W75" s="52">
        <f>'Таблица 1 '!N74</f>
        <v>0</v>
      </c>
      <c r="X75" s="52"/>
      <c r="Y75" s="52">
        <f>'Таблица 1 '!O74</f>
        <v>0</v>
      </c>
      <c r="Z75" s="52"/>
      <c r="AA75" s="52">
        <f>'Таблица 1 '!P74</f>
        <v>0</v>
      </c>
      <c r="AB75" s="52"/>
      <c r="AC75" s="52">
        <f>'Таблица 1 '!Q74</f>
        <v>0</v>
      </c>
      <c r="AD75" s="52"/>
    </row>
    <row r="76" spans="1:30" s="41" customFormat="1">
      <c r="A76" s="47" t="s">
        <v>478</v>
      </c>
      <c r="B76" s="48"/>
      <c r="C76" s="48"/>
      <c r="D76" s="48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8"/>
      <c r="S76" s="50"/>
      <c r="T76" s="50"/>
      <c r="U76" s="50"/>
      <c r="V76" s="48"/>
      <c r="W76" s="50"/>
      <c r="X76" s="48"/>
      <c r="Y76" s="49"/>
      <c r="Z76" s="48"/>
      <c r="AA76" s="49"/>
      <c r="AB76" s="48"/>
      <c r="AC76" s="49"/>
      <c r="AD76" s="51"/>
    </row>
    <row r="77" spans="1:30" ht="53.25" customHeight="1">
      <c r="A77" s="37">
        <v>1</v>
      </c>
      <c r="B77" s="294" t="str">
        <f>'Таблица 1 '!B76:C76</f>
        <v>Выручка (нетто) от продажи товаров, продукции (работ, услуг) отрасли приборостроения</v>
      </c>
      <c r="C77" s="294"/>
      <c r="D77" s="121" t="str">
        <f>'Таблица 1 '!D76</f>
        <v>тыс.руб.</v>
      </c>
      <c r="E77" s="52">
        <f>'Таблица 1 '!E76</f>
        <v>54275939.816416875</v>
      </c>
      <c r="F77" s="52"/>
      <c r="G77" s="52">
        <f>'Таблица 1 '!F76</f>
        <v>55208689.153876603</v>
      </c>
      <c r="H77" s="52"/>
      <c r="I77" s="52">
        <f>'Таблица 1 '!G76</f>
        <v>68844953.467569008</v>
      </c>
      <c r="J77" s="53"/>
      <c r="K77" s="52">
        <f>'Таблица 1 '!H76</f>
        <v>82248207.939293995</v>
      </c>
      <c r="L77" s="53"/>
      <c r="M77" s="52">
        <f>'Таблица 1 '!I76</f>
        <v>86901779.447675824</v>
      </c>
      <c r="N77" s="53"/>
      <c r="O77" s="52">
        <f>'Таблица 1 '!J76</f>
        <v>92800064.087547407</v>
      </c>
      <c r="P77" s="53"/>
      <c r="Q77" s="52">
        <f>'Таблица 1 '!K76</f>
        <v>97639754.147463992</v>
      </c>
      <c r="R77" s="54"/>
      <c r="S77" s="52">
        <f>'Таблица 1 '!L76</f>
        <v>102243326.85970239</v>
      </c>
      <c r="T77" s="55"/>
      <c r="U77" s="52">
        <f>'Таблица 1 '!M76</f>
        <v>105359899.50808786</v>
      </c>
      <c r="V77" s="54"/>
      <c r="W77" s="52">
        <f>'Таблица 1 '!N76</f>
        <v>116092640.17774859</v>
      </c>
      <c r="X77" s="54"/>
      <c r="Y77" s="52">
        <f>'Таблица 1 '!O76</f>
        <v>128447577.80168433</v>
      </c>
      <c r="Z77" s="54"/>
      <c r="AA77" s="52">
        <f>'Таблица 1 '!P76</f>
        <v>130000000</v>
      </c>
      <c r="AB77" s="54"/>
      <c r="AC77" s="52">
        <f>'Таблица 1 '!Q76</f>
        <v>135000000</v>
      </c>
      <c r="AD77" s="61"/>
    </row>
    <row r="78" spans="1:30" ht="53.25" customHeight="1">
      <c r="A78" s="36">
        <f>A77+1</f>
        <v>2</v>
      </c>
      <c r="B78" s="294" t="str">
        <f>'Таблица 1 '!B77:C77</f>
        <v>Рентабельность активов отрасли приборостроения (ROA)</v>
      </c>
      <c r="C78" s="294"/>
      <c r="D78" s="121" t="str">
        <f>'Таблица 1 '!D77</f>
        <v>%</v>
      </c>
      <c r="E78" s="203">
        <f>'Таблица 1 '!E77</f>
        <v>7.0000000000000009</v>
      </c>
      <c r="F78" s="203"/>
      <c r="G78" s="203">
        <f>'Таблица 1 '!F77</f>
        <v>6</v>
      </c>
      <c r="H78" s="203"/>
      <c r="I78" s="203">
        <f>'Таблица 1 '!G77</f>
        <v>6</v>
      </c>
      <c r="J78" s="203"/>
      <c r="K78" s="203">
        <f>'Таблица 1 '!H77</f>
        <v>6</v>
      </c>
      <c r="L78" s="203"/>
      <c r="M78" s="203">
        <f>'Таблица 1 '!I77</f>
        <v>5</v>
      </c>
      <c r="N78" s="203"/>
      <c r="O78" s="203">
        <f>'Таблица 1 '!J77</f>
        <v>5</v>
      </c>
      <c r="P78" s="203"/>
      <c r="Q78" s="203">
        <f>'Таблица 1 '!K77</f>
        <v>6</v>
      </c>
      <c r="R78" s="203"/>
      <c r="S78" s="203">
        <f>'Таблица 1 '!L77</f>
        <v>6</v>
      </c>
      <c r="T78" s="203"/>
      <c r="U78" s="203">
        <f>'Таблица 1 '!M77</f>
        <v>6</v>
      </c>
      <c r="V78" s="203"/>
      <c r="W78" s="203">
        <f>'Таблица 1 '!N77</f>
        <v>6</v>
      </c>
      <c r="X78" s="203"/>
      <c r="Y78" s="203">
        <f>'Таблица 1 '!O77</f>
        <v>7.0000000000000009</v>
      </c>
      <c r="Z78" s="203"/>
      <c r="AA78" s="203">
        <f>'Таблица 1 '!P77</f>
        <v>7.0000000000000009</v>
      </c>
      <c r="AB78" s="203"/>
      <c r="AC78" s="203">
        <f>'Таблица 1 '!Q77</f>
        <v>7.0000000000000009</v>
      </c>
      <c r="AD78" s="203"/>
    </row>
    <row r="79" spans="1:30" ht="69.75" customHeight="1">
      <c r="A79" s="36">
        <f t="shared" ref="A79:A91" si="17">A78+1</f>
        <v>3</v>
      </c>
      <c r="B79" s="294" t="str">
        <f>'Таблица 1 '!B78:C78</f>
        <v xml:space="preserve">Производительность труда на предприятиях отрасли приборостроения
</v>
      </c>
      <c r="C79" s="294"/>
      <c r="D79" s="121" t="str">
        <f>'Таблица 1 '!D78</f>
        <v>тыс.руб.</v>
      </c>
      <c r="E79" s="52">
        <f>'Таблица 1 '!E78</f>
        <v>1398.8998814768124</v>
      </c>
      <c r="F79" s="52"/>
      <c r="G79" s="52">
        <f>'Таблица 1 '!F78</f>
        <v>1466.9488887933103</v>
      </c>
      <c r="H79" s="52"/>
      <c r="I79" s="52">
        <f>'Таблица 1 '!G78</f>
        <v>1885.8533750227507</v>
      </c>
      <c r="J79" s="53"/>
      <c r="K79" s="52">
        <f>'Таблица 1 '!H78</f>
        <v>2346.8807552248213</v>
      </c>
      <c r="L79" s="53"/>
      <c r="M79" s="52">
        <f>'Таблица 1 '!I78</f>
        <v>2582.9857838548205</v>
      </c>
      <c r="N79" s="53"/>
      <c r="O79" s="52">
        <f>'Таблица 1 '!J78</f>
        <v>2903.4745082312879</v>
      </c>
      <c r="P79" s="53"/>
      <c r="Q79" s="52">
        <f>'Таблица 1 '!K78</f>
        <v>3215.6799157933847</v>
      </c>
      <c r="R79" s="54"/>
      <c r="S79" s="52">
        <f>'Таблица 1 '!L78</f>
        <v>3544.5205865213748</v>
      </c>
      <c r="T79" s="55"/>
      <c r="U79" s="52">
        <f>'Таблица 1 '!M78</f>
        <v>4058.4048560144574</v>
      </c>
      <c r="V79" s="54"/>
      <c r="W79" s="52">
        <f>'Таблица 1 '!N78</f>
        <v>5140.0276667961143</v>
      </c>
      <c r="X79" s="54"/>
      <c r="Y79" s="52">
        <f>'Таблица 1 '!O78</f>
        <v>6612.8433715536357</v>
      </c>
      <c r="Z79" s="54"/>
      <c r="AA79" s="52">
        <f>'Таблица 1 '!P78</f>
        <v>7873.8428732587754</v>
      </c>
      <c r="AB79" s="54"/>
      <c r="AC79" s="52">
        <f>'Таблица 1 '!Q78</f>
        <v>9734.1464092484875</v>
      </c>
      <c r="AD79" s="54"/>
    </row>
    <row r="80" spans="1:30" ht="73.5" customHeight="1">
      <c r="A80" s="36">
        <f t="shared" si="17"/>
        <v>4</v>
      </c>
      <c r="B80" s="294" t="str">
        <f>'Таблица 1 '!B79:C79</f>
        <v>Рентабельность продаж ОАО «Концерн «Авиаприборостроение» чистая</v>
      </c>
      <c r="C80" s="294"/>
      <c r="D80" s="121" t="str">
        <f>'Таблица 1 '!D79</f>
        <v>%</v>
      </c>
      <c r="E80" s="203">
        <f>'Таблица 1 '!E79</f>
        <v>9.5</v>
      </c>
      <c r="F80" s="203"/>
      <c r="G80" s="203">
        <f>'Таблица 1 '!F79</f>
        <v>9.6</v>
      </c>
      <c r="H80" s="203"/>
      <c r="I80" s="203">
        <f>'Таблица 1 '!G79</f>
        <v>9.5</v>
      </c>
      <c r="J80" s="203"/>
      <c r="K80" s="203">
        <f>'Таблица 1 '!H79</f>
        <v>8.5</v>
      </c>
      <c r="L80" s="203"/>
      <c r="M80" s="203">
        <f>'Таблица 1 '!I79</f>
        <v>8</v>
      </c>
      <c r="N80" s="203"/>
      <c r="O80" s="203">
        <f>'Таблица 1 '!J79</f>
        <v>8</v>
      </c>
      <c r="P80" s="203"/>
      <c r="Q80" s="203">
        <f>'Таблица 1 '!K79</f>
        <v>8.4</v>
      </c>
      <c r="R80" s="203"/>
      <c r="S80" s="203">
        <f>'Таблица 1 '!L79</f>
        <v>8.7999999999999989</v>
      </c>
      <c r="T80" s="203"/>
      <c r="U80" s="203">
        <f>'Таблица 1 '!M79</f>
        <v>8.2000000000000011</v>
      </c>
      <c r="V80" s="203"/>
      <c r="W80" s="203">
        <f>'Таблица 1 '!N79</f>
        <v>9.1</v>
      </c>
      <c r="X80" s="203"/>
      <c r="Y80" s="203">
        <f>'Таблица 1 '!O79</f>
        <v>9.8000000000000007</v>
      </c>
      <c r="Z80" s="203"/>
      <c r="AA80" s="203">
        <f>'Таблица 1 '!P79</f>
        <v>9.8000000000000007</v>
      </c>
      <c r="AB80" s="203"/>
      <c r="AC80" s="203">
        <f>'Таблица 1 '!Q79</f>
        <v>9.8000000000000007</v>
      </c>
      <c r="AD80" s="203"/>
    </row>
    <row r="81" spans="1:30" ht="88.5" customHeight="1">
      <c r="A81" s="36">
        <f t="shared" si="17"/>
        <v>5</v>
      </c>
      <c r="B81" s="294" t="str">
        <f>'Таблица 1 '!B80:C80</f>
        <v xml:space="preserve">Объём продаж в денежном выражении компонентов для гражданских ВС иностранным производителям авиационных систем
</v>
      </c>
      <c r="C81" s="294"/>
      <c r="D81" s="121" t="str">
        <f>'Таблица 1 '!D80</f>
        <v>тыс.руб.</v>
      </c>
      <c r="E81" s="52">
        <f>'Таблица 1 '!E80</f>
        <v>154388</v>
      </c>
      <c r="F81" s="52"/>
      <c r="G81" s="52">
        <f>'Таблица 1 '!F80</f>
        <v>319636</v>
      </c>
      <c r="H81" s="52"/>
      <c r="I81" s="52">
        <f>'Таблица 1 '!G80</f>
        <v>509283.65299277066</v>
      </c>
      <c r="J81" s="53"/>
      <c r="K81" s="52">
        <f>'Таблица 1 '!H80</f>
        <v>1085510.850186497</v>
      </c>
      <c r="L81" s="53"/>
      <c r="M81" s="52">
        <f>'Таблица 1 '!I80</f>
        <v>1100000</v>
      </c>
      <c r="N81" s="53"/>
      <c r="O81" s="52">
        <f>'Таблица 1 '!J80</f>
        <v>1210000</v>
      </c>
      <c r="P81" s="53"/>
      <c r="Q81" s="52">
        <f>'Таблица 1 '!K80</f>
        <v>1331000</v>
      </c>
      <c r="R81" s="54"/>
      <c r="S81" s="52">
        <f>'Таблица 1 '!L80</f>
        <v>1464100.0000000002</v>
      </c>
      <c r="T81" s="55"/>
      <c r="U81" s="52">
        <f>'Таблица 1 '!M80</f>
        <v>1610510.0000000005</v>
      </c>
      <c r="V81" s="54"/>
      <c r="W81" s="52">
        <f>'Таблица 1 '!N80</f>
        <v>1771561.0000000007</v>
      </c>
      <c r="X81" s="54"/>
      <c r="Y81" s="52">
        <f>'Таблица 1 '!O80</f>
        <v>1948717.100000001</v>
      </c>
      <c r="Z81" s="54"/>
      <c r="AA81" s="52">
        <f>'Таблица 1 '!P80</f>
        <v>2143588.8100000015</v>
      </c>
      <c r="AB81" s="54"/>
      <c r="AC81" s="52">
        <f>'Таблица 1 '!Q80</f>
        <v>2357947.691000002</v>
      </c>
      <c r="AD81" s="54"/>
    </row>
    <row r="82" spans="1:30" ht="108" customHeight="1">
      <c r="A82" s="36">
        <f t="shared" si="17"/>
        <v>6</v>
      </c>
      <c r="B82" s="294" t="str">
        <f>'Таблица 1 '!B81:C81</f>
        <v xml:space="preserve">Объём продаж в денежном выражении компонентов для военных ВС иностранным производителям авиационных систем
</v>
      </c>
      <c r="C82" s="294"/>
      <c r="D82" s="121" t="str">
        <f>'Таблица 1 '!D81</f>
        <v>тыс.руб.</v>
      </c>
      <c r="E82" s="52">
        <f>'Таблица 1 '!E81</f>
        <v>38880.000000000007</v>
      </c>
      <c r="F82" s="52"/>
      <c r="G82" s="52">
        <f>'Таблица 1 '!F81</f>
        <v>34560</v>
      </c>
      <c r="H82" s="52"/>
      <c r="I82" s="52">
        <f>'Таблица 1 '!G81</f>
        <v>45360.000000000007</v>
      </c>
      <c r="J82" s="53"/>
      <c r="K82" s="52">
        <f>'Таблица 1 '!H81</f>
        <v>60480</v>
      </c>
      <c r="L82" s="53"/>
      <c r="M82" s="52">
        <f>'Таблица 1 '!I81</f>
        <v>75600</v>
      </c>
      <c r="N82" s="53"/>
      <c r="O82" s="52">
        <f>'Таблица 1 '!J81</f>
        <v>89250</v>
      </c>
      <c r="P82" s="53"/>
      <c r="Q82" s="52">
        <f>'Таблица 1 '!K81</f>
        <v>102900</v>
      </c>
      <c r="R82" s="54"/>
      <c r="S82" s="52">
        <f>'Таблица 1 '!L81</f>
        <v>103000</v>
      </c>
      <c r="T82" s="55"/>
      <c r="U82" s="52">
        <f>'Таблица 1 '!M81</f>
        <v>105060</v>
      </c>
      <c r="V82" s="54"/>
      <c r="W82" s="52">
        <f>'Таблица 1 '!N81</f>
        <v>107161.2</v>
      </c>
      <c r="X82" s="54"/>
      <c r="Y82" s="52">
        <f>'Таблица 1 '!O81</f>
        <v>109304.424</v>
      </c>
      <c r="Z82" s="54"/>
      <c r="AA82" s="52">
        <f>'Таблица 1 '!P81</f>
        <v>111490.51248</v>
      </c>
      <c r="AB82" s="54"/>
      <c r="AC82" s="52">
        <f>'Таблица 1 '!Q81</f>
        <v>113720.32272960001</v>
      </c>
      <c r="AD82" s="54"/>
    </row>
    <row r="83" spans="1:30" ht="105" customHeight="1">
      <c r="A83" s="36">
        <f t="shared" si="17"/>
        <v>7</v>
      </c>
      <c r="B83" s="294" t="str">
        <f>'Таблица 1 '!B82:C82</f>
        <v xml:space="preserve">Объём продаж в денежном выражении продукции, за исключением приборов и комплектующих авиационного назначения
</v>
      </c>
      <c r="C83" s="294"/>
      <c r="D83" s="121" t="str">
        <f>'Таблица 1 '!D82</f>
        <v>тыс.руб.</v>
      </c>
      <c r="E83" s="52">
        <f>'Таблица 1 '!E82</f>
        <v>3583800</v>
      </c>
      <c r="F83" s="52"/>
      <c r="G83" s="52">
        <f>'Таблица 1 '!F82</f>
        <v>4416000</v>
      </c>
      <c r="H83" s="52"/>
      <c r="I83" s="52">
        <f>'Таблица 1 '!G82</f>
        <v>5994300</v>
      </c>
      <c r="J83" s="53"/>
      <c r="K83" s="52">
        <f>'Таблица 1 '!H82</f>
        <v>9487500</v>
      </c>
      <c r="L83" s="53"/>
      <c r="M83" s="52">
        <f>'Таблица 1 '!I82</f>
        <v>11274600</v>
      </c>
      <c r="N83" s="53"/>
      <c r="O83" s="52">
        <f>'Таблица 1 '!J82</f>
        <v>12355200</v>
      </c>
      <c r="P83" s="53"/>
      <c r="Q83" s="52">
        <f>'Таблица 1 '!K82</f>
        <v>15397200</v>
      </c>
      <c r="R83" s="54"/>
      <c r="S83" s="52">
        <f>'Таблица 1 '!L82</f>
        <v>15036499.999999998</v>
      </c>
      <c r="T83" s="55"/>
      <c r="U83" s="52">
        <f>'Таблица 1 '!M82</f>
        <v>15688000</v>
      </c>
      <c r="V83" s="54"/>
      <c r="W83" s="52">
        <f>'Таблица 1 '!N82</f>
        <v>16235200.000000002</v>
      </c>
      <c r="X83" s="54"/>
      <c r="Y83" s="52">
        <f>'Таблица 1 '!O82</f>
        <v>16912100</v>
      </c>
      <c r="Z83" s="54"/>
      <c r="AA83" s="52">
        <f>'Таблица 1 '!P82</f>
        <v>16912100</v>
      </c>
      <c r="AB83" s="54"/>
      <c r="AC83" s="52">
        <f>'Таблица 1 '!Q82</f>
        <v>16912100</v>
      </c>
      <c r="AD83" s="54"/>
    </row>
    <row r="84" spans="1:30" ht="105" customHeight="1">
      <c r="A84" s="36">
        <f t="shared" si="17"/>
        <v>8</v>
      </c>
      <c r="B84" s="294" t="str">
        <f>'Таблица 1 '!B83:C83</f>
        <v>Доля российских производителей авиационных комплексов (БРЭО ИМА) для гражданских ВС на мировом рынке</v>
      </c>
      <c r="C84" s="294"/>
      <c r="D84" s="121" t="str">
        <f>'Таблица 1 '!D83</f>
        <v>%</v>
      </c>
      <c r="E84" s="213">
        <f>'Таблица 1 '!E83</f>
        <v>3.2074001655953921E-2</v>
      </c>
      <c r="F84" s="213"/>
      <c r="G84" s="213">
        <f>'Таблица 1 '!F83</f>
        <v>3.3178946270362594E-2</v>
      </c>
      <c r="H84" s="213"/>
      <c r="I84" s="213">
        <f>'Таблица 1 '!G83</f>
        <v>3.5439958800253163E-2</v>
      </c>
      <c r="J84" s="213"/>
      <c r="K84" s="213">
        <f>'Таблица 1 '!H83</f>
        <v>3.7514807832591271E-2</v>
      </c>
      <c r="L84" s="213"/>
      <c r="M84" s="213">
        <f>'Таблица 1 '!I83</f>
        <v>3.577258960827636E-2</v>
      </c>
      <c r="N84" s="213"/>
      <c r="O84" s="213">
        <f>'Таблица 1 '!J83</f>
        <v>3.4018887175799872E-2</v>
      </c>
      <c r="P84" s="213"/>
      <c r="Q84" s="213">
        <f>'Таблица 1 '!K83</f>
        <v>3.3928852449518897E-2</v>
      </c>
      <c r="R84" s="213"/>
      <c r="S84" s="213">
        <f>'Таблица 1 '!L83</f>
        <v>4.2134736341253684E-2</v>
      </c>
      <c r="T84" s="213"/>
      <c r="U84" s="213">
        <f>'Таблица 1 '!M83</f>
        <v>5.1129530687405278E-2</v>
      </c>
      <c r="V84" s="213"/>
      <c r="W84" s="213">
        <f>'Таблица 1 '!N83</f>
        <v>6.0709708972787005E-2</v>
      </c>
      <c r="X84" s="213"/>
      <c r="Y84" s="213">
        <f>'Таблица 1 '!O83</f>
        <v>6.7216392061731953E-2</v>
      </c>
      <c r="Z84" s="213"/>
      <c r="AA84" s="213">
        <f>'Таблица 1 '!P83</f>
        <v>6.3271757272172643E-2</v>
      </c>
      <c r="AB84" s="213"/>
      <c r="AC84" s="213">
        <f>'Таблица 1 '!Q83</f>
        <v>6.1754322435189975E-2</v>
      </c>
      <c r="AD84" s="213"/>
    </row>
    <row r="85" spans="1:30" ht="105" customHeight="1">
      <c r="A85" s="36">
        <f t="shared" si="17"/>
        <v>9</v>
      </c>
      <c r="B85" s="294" t="str">
        <f>'Таблица 1 '!B84:C84</f>
        <v>Доля российских производителей авиационных комплексов (БРЭО ИМА) для военных ВС на мировом рынке</v>
      </c>
      <c r="C85" s="294"/>
      <c r="D85" s="121" t="str">
        <f>'Таблица 1 '!D84</f>
        <v>%</v>
      </c>
      <c r="E85" s="213">
        <f>'Таблица 1 '!E84</f>
        <v>9.6710145377637655E-2</v>
      </c>
      <c r="F85" s="213"/>
      <c r="G85" s="213">
        <f>'Таблица 1 '!F84</f>
        <v>9.0798893782740295E-2</v>
      </c>
      <c r="H85" s="213"/>
      <c r="I85" s="213">
        <f>'Таблица 1 '!G84</f>
        <v>0.11027308434231133</v>
      </c>
      <c r="J85" s="213"/>
      <c r="K85" s="213">
        <f>'Таблица 1 '!H84</f>
        <v>0.12293998099706374</v>
      </c>
      <c r="L85" s="213"/>
      <c r="M85" s="213">
        <f>'Таблица 1 '!I84</f>
        <v>0.11991557645618668</v>
      </c>
      <c r="N85" s="213"/>
      <c r="O85" s="213">
        <f>'Таблица 1 '!J84</f>
        <v>0.11781877549436316</v>
      </c>
      <c r="P85" s="213"/>
      <c r="Q85" s="213">
        <f>'Таблица 1 '!K84</f>
        <v>0.11502015874032129</v>
      </c>
      <c r="R85" s="213"/>
      <c r="S85" s="213">
        <f>'Таблица 1 '!L84</f>
        <v>0.10622287040579287</v>
      </c>
      <c r="T85" s="213"/>
      <c r="U85" s="213">
        <f>'Таблица 1 '!M84</f>
        <v>9.5625380600716028E-2</v>
      </c>
      <c r="V85" s="213"/>
      <c r="W85" s="213">
        <f>'Таблица 1 '!N84</f>
        <v>9.3830610907338463E-2</v>
      </c>
      <c r="X85" s="213"/>
      <c r="Y85" s="213">
        <f>'Таблица 1 '!O84</f>
        <v>9.5651468527966438E-2</v>
      </c>
      <c r="Z85" s="213"/>
      <c r="AA85" s="213">
        <f>'Таблица 1 '!P84</f>
        <v>9.1694385938090414E-2</v>
      </c>
      <c r="AB85" s="213"/>
      <c r="AC85" s="213">
        <f>'Таблица 1 '!Q84</f>
        <v>9.1141593260944176E-2</v>
      </c>
      <c r="AD85" s="213"/>
    </row>
    <row r="86" spans="1:30" ht="140.25" customHeight="1">
      <c r="A86" s="36">
        <f t="shared" si="17"/>
        <v>10</v>
      </c>
      <c r="B86" s="294" t="str">
        <f>'Таблица 1 '!B85:C85</f>
        <v xml:space="preserve">Объём экспорта в денежном выражении авиационных комплексов (БРЭО ИМА) для гражданских ВС, за исключением комплексов, поставляемых на экспорт в составе российских ВС
</v>
      </c>
      <c r="C86" s="294"/>
      <c r="D86" s="121" t="str">
        <f>'Таблица 1 '!D85</f>
        <v>тыс.руб.</v>
      </c>
      <c r="E86" s="52">
        <f>'Таблица 1 '!E85</f>
        <v>0</v>
      </c>
      <c r="F86" s="52"/>
      <c r="G86" s="52">
        <f>'Таблица 1 '!F85</f>
        <v>0</v>
      </c>
      <c r="H86" s="52"/>
      <c r="I86" s="52">
        <f>'Таблица 1 '!G85</f>
        <v>0</v>
      </c>
      <c r="J86" s="53"/>
      <c r="K86" s="52">
        <f>'Таблица 1 '!H85</f>
        <v>0</v>
      </c>
      <c r="L86" s="53"/>
      <c r="M86" s="52">
        <f>'Таблица 1 '!I85</f>
        <v>641396.58020231989</v>
      </c>
      <c r="N86" s="53"/>
      <c r="O86" s="52">
        <f>'Таблица 1 '!J85</f>
        <v>1282484.4616080699</v>
      </c>
      <c r="P86" s="53"/>
      <c r="Q86" s="52">
        <f>'Таблица 1 '!K85</f>
        <v>2026810.45880403</v>
      </c>
      <c r="R86" s="54"/>
      <c r="S86" s="52">
        <f>'Таблица 1 '!L85</f>
        <v>5803772.7910533696</v>
      </c>
      <c r="T86" s="55"/>
      <c r="U86" s="52">
        <f>'Таблица 1 '!M85</f>
        <v>9672862.5081104003</v>
      </c>
      <c r="V86" s="54"/>
      <c r="W86" s="52">
        <f>'Таблица 1 '!N85</f>
        <v>13799493.0611923</v>
      </c>
      <c r="X86" s="54"/>
      <c r="Y86" s="52">
        <f>'Таблица 1 '!O85</f>
        <v>18196334.091667499</v>
      </c>
      <c r="Z86" s="54"/>
      <c r="AA86" s="52">
        <f>'Таблица 1 '!P85</f>
        <v>21835600.910000999</v>
      </c>
      <c r="AB86" s="54"/>
      <c r="AC86" s="52">
        <f>'Таблица 1 '!Q85</f>
        <v>26202721.092001196</v>
      </c>
      <c r="AD86" s="54"/>
    </row>
    <row r="87" spans="1:30" ht="138" customHeight="1">
      <c r="A87" s="36">
        <f t="shared" si="17"/>
        <v>11</v>
      </c>
      <c r="B87" s="294" t="str">
        <f>'Таблица 1 '!B86:C86</f>
        <v xml:space="preserve">Объём экспорта в денежном выражении авиационных комплексов (БРЭО ИМА) для военных ВС, за исключением комплексов, поставляемых на экспорт в составе российских ВС
</v>
      </c>
      <c r="C87" s="294"/>
      <c r="D87" s="121" t="str">
        <f>'Таблица 1 '!D86</f>
        <v>тыс.руб.</v>
      </c>
      <c r="E87" s="52">
        <f>'Таблица 1 '!E86</f>
        <v>0</v>
      </c>
      <c r="F87" s="52"/>
      <c r="G87" s="52">
        <f>'Таблица 1 '!F86</f>
        <v>0</v>
      </c>
      <c r="H87" s="52"/>
      <c r="I87" s="52">
        <f>'Таблица 1 '!G86</f>
        <v>0</v>
      </c>
      <c r="J87" s="53"/>
      <c r="K87" s="52">
        <f>'Таблица 1 '!H86</f>
        <v>0</v>
      </c>
      <c r="L87" s="53"/>
      <c r="M87" s="52">
        <f>'Таблица 1 '!I86</f>
        <v>0</v>
      </c>
      <c r="N87" s="53"/>
      <c r="O87" s="52">
        <f>'Таблица 1 '!J86</f>
        <v>0</v>
      </c>
      <c r="P87" s="53"/>
      <c r="Q87" s="52">
        <f>'Таблица 1 '!K86</f>
        <v>0</v>
      </c>
      <c r="R87" s="54"/>
      <c r="S87" s="52">
        <f>'Таблица 1 '!L86</f>
        <v>13550</v>
      </c>
      <c r="T87" s="55"/>
      <c r="U87" s="52">
        <f>'Таблица 1 '!M86</f>
        <v>25140</v>
      </c>
      <c r="V87" s="54"/>
      <c r="W87" s="52">
        <f>'Таблица 1 '!N86</f>
        <v>36688.800000000003</v>
      </c>
      <c r="X87" s="54"/>
      <c r="Y87" s="52">
        <f>'Таблица 1 '!O86</f>
        <v>48195.576000000001</v>
      </c>
      <c r="Z87" s="54"/>
      <c r="AA87" s="52">
        <f>'Таблица 1 '!P86</f>
        <v>77509.487519999995</v>
      </c>
      <c r="AB87" s="54"/>
      <c r="AC87" s="52">
        <f>'Таблица 1 '!Q86</f>
        <v>113079.67727039999</v>
      </c>
      <c r="AD87" s="54"/>
    </row>
    <row r="88" spans="1:30" ht="138" customHeight="1">
      <c r="A88" s="36">
        <f t="shared" si="17"/>
        <v>12</v>
      </c>
      <c r="B88" s="294" t="str">
        <f>'Таблица 1 '!B87:C87</f>
        <v>Количество поставленных гражданских авиационных комплексов (БРЭО ИМА) на внешний рынок</v>
      </c>
      <c r="C88" s="294"/>
      <c r="D88" s="121" t="str">
        <f>'Таблица 1 '!D87</f>
        <v>единиц</v>
      </c>
      <c r="E88" s="52">
        <f>'Таблица 1 '!E87</f>
        <v>0</v>
      </c>
      <c r="F88" s="52"/>
      <c r="G88" s="52">
        <f>'Таблица 1 '!F87</f>
        <v>0</v>
      </c>
      <c r="H88" s="52"/>
      <c r="I88" s="52">
        <f>'Таблица 1 '!G87</f>
        <v>0</v>
      </c>
      <c r="J88" s="53"/>
      <c r="K88" s="52">
        <f>'Таблица 1 '!H87</f>
        <v>0</v>
      </c>
      <c r="L88" s="53"/>
      <c r="M88" s="52">
        <f>'Таблица 1 '!I87</f>
        <v>0</v>
      </c>
      <c r="N88" s="53"/>
      <c r="O88" s="52">
        <f>'Таблица 1 '!J87</f>
        <v>0</v>
      </c>
      <c r="P88" s="53"/>
      <c r="Q88" s="52">
        <f>'Таблица 1 '!K87</f>
        <v>0</v>
      </c>
      <c r="R88" s="54"/>
      <c r="S88" s="52">
        <f>'Таблица 1 '!L87</f>
        <v>0</v>
      </c>
      <c r="T88" s="55"/>
      <c r="U88" s="52">
        <f>'Таблица 1 '!M87</f>
        <v>0</v>
      </c>
      <c r="V88" s="54"/>
      <c r="W88" s="52">
        <f>'Таблица 1 '!N87</f>
        <v>0</v>
      </c>
      <c r="X88" s="54"/>
      <c r="Y88" s="52">
        <f>'Таблица 1 '!O87</f>
        <v>0</v>
      </c>
      <c r="Z88" s="54"/>
      <c r="AA88" s="52">
        <f>'Таблица 1 '!P87</f>
        <v>0</v>
      </c>
      <c r="AB88" s="54"/>
      <c r="AC88" s="52">
        <f>'Таблица 1 '!Q87</f>
        <v>0</v>
      </c>
      <c r="AD88" s="54"/>
    </row>
    <row r="89" spans="1:30" ht="138" customHeight="1">
      <c r="A89" s="36">
        <f t="shared" si="17"/>
        <v>13</v>
      </c>
      <c r="B89" s="294" t="str">
        <f>'Таблица 1 '!B88:C88</f>
        <v>Количество поставленных военных авиационных комплексов (БРЭО ИМА) на внешний рынок</v>
      </c>
      <c r="C89" s="294"/>
      <c r="D89" s="121" t="str">
        <f>'Таблица 1 '!D88</f>
        <v>единиц</v>
      </c>
      <c r="E89" s="52">
        <f>'Таблица 1 '!E88</f>
        <v>0</v>
      </c>
      <c r="F89" s="52"/>
      <c r="G89" s="52">
        <f>'Таблица 1 '!F88</f>
        <v>0</v>
      </c>
      <c r="H89" s="52"/>
      <c r="I89" s="52">
        <f>'Таблица 1 '!G88</f>
        <v>0</v>
      </c>
      <c r="J89" s="53"/>
      <c r="K89" s="52">
        <f>'Таблица 1 '!H88</f>
        <v>0</v>
      </c>
      <c r="L89" s="53"/>
      <c r="M89" s="52">
        <f>'Таблица 1 '!I88</f>
        <v>0</v>
      </c>
      <c r="N89" s="53"/>
      <c r="O89" s="52">
        <f>'Таблица 1 '!J88</f>
        <v>0</v>
      </c>
      <c r="P89" s="53"/>
      <c r="Q89" s="52">
        <f>'Таблица 1 '!K88</f>
        <v>0</v>
      </c>
      <c r="R89" s="54"/>
      <c r="S89" s="52">
        <f>'Таблица 1 '!L88</f>
        <v>0</v>
      </c>
      <c r="T89" s="55"/>
      <c r="U89" s="52">
        <f>'Таблица 1 '!M88</f>
        <v>0</v>
      </c>
      <c r="V89" s="54"/>
      <c r="W89" s="52">
        <f>'Таблица 1 '!N88</f>
        <v>0</v>
      </c>
      <c r="X89" s="54"/>
      <c r="Y89" s="52">
        <f>'Таблица 1 '!O88</f>
        <v>0</v>
      </c>
      <c r="Z89" s="54"/>
      <c r="AA89" s="52">
        <f>'Таблица 1 '!P88</f>
        <v>0</v>
      </c>
      <c r="AB89" s="54"/>
      <c r="AC89" s="52">
        <f>'Таблица 1 '!Q88</f>
        <v>0</v>
      </c>
      <c r="AD89" s="54"/>
    </row>
    <row r="90" spans="1:30" ht="138" customHeight="1">
      <c r="A90" s="36">
        <f t="shared" si="17"/>
        <v>14</v>
      </c>
      <c r="B90" s="294" t="str">
        <f>'Таблица 1 '!B89:C89</f>
        <v>Количество поставленных гражданских авиационных комплексов (БРЭО ИМА) на внутренний рынок</v>
      </c>
      <c r="C90" s="294"/>
      <c r="D90" s="121" t="str">
        <f>'Таблица 1 '!D89</f>
        <v>единиц</v>
      </c>
      <c r="E90" s="52">
        <f>'Таблица 1 '!E89</f>
        <v>0</v>
      </c>
      <c r="F90" s="52"/>
      <c r="G90" s="52">
        <f>'Таблица 1 '!F89</f>
        <v>0</v>
      </c>
      <c r="H90" s="52"/>
      <c r="I90" s="52">
        <f>'Таблица 1 '!G89</f>
        <v>0</v>
      </c>
      <c r="J90" s="53"/>
      <c r="K90" s="52">
        <f>'Таблица 1 '!H89</f>
        <v>0</v>
      </c>
      <c r="L90" s="53"/>
      <c r="M90" s="52">
        <f>'Таблица 1 '!I89</f>
        <v>0</v>
      </c>
      <c r="N90" s="53"/>
      <c r="O90" s="52">
        <f>'Таблица 1 '!J89</f>
        <v>0</v>
      </c>
      <c r="P90" s="53"/>
      <c r="Q90" s="52">
        <f>'Таблица 1 '!K89</f>
        <v>0</v>
      </c>
      <c r="R90" s="54"/>
      <c r="S90" s="52">
        <f>'Таблица 1 '!L89</f>
        <v>0</v>
      </c>
      <c r="T90" s="55"/>
      <c r="U90" s="52">
        <f>'Таблица 1 '!M89</f>
        <v>0</v>
      </c>
      <c r="V90" s="54"/>
      <c r="W90" s="52">
        <f>'Таблица 1 '!N89</f>
        <v>0</v>
      </c>
      <c r="X90" s="54"/>
      <c r="Y90" s="52">
        <f>'Таблица 1 '!O89</f>
        <v>0</v>
      </c>
      <c r="Z90" s="54"/>
      <c r="AA90" s="52">
        <f>'Таблица 1 '!P89</f>
        <v>0</v>
      </c>
      <c r="AB90" s="54"/>
      <c r="AC90" s="52">
        <f>'Таблица 1 '!Q89</f>
        <v>0</v>
      </c>
      <c r="AD90" s="54"/>
    </row>
    <row r="91" spans="1:30" ht="138" customHeight="1">
      <c r="A91" s="36">
        <f t="shared" si="17"/>
        <v>15</v>
      </c>
      <c r="B91" s="294" t="str">
        <f>'Таблица 1 '!B90:C90</f>
        <v>Количество поставленных военных авиационных комплексов (БРЭО ИМА) на внутренний рынок</v>
      </c>
      <c r="C91" s="294"/>
      <c r="D91" s="121" t="str">
        <f>'Таблица 1 '!D90</f>
        <v>единиц</v>
      </c>
      <c r="E91" s="52">
        <f>'Таблица 1 '!E90</f>
        <v>0</v>
      </c>
      <c r="F91" s="52"/>
      <c r="G91" s="52">
        <f>'Таблица 1 '!F90</f>
        <v>0</v>
      </c>
      <c r="H91" s="52"/>
      <c r="I91" s="52">
        <f>'Таблица 1 '!G90</f>
        <v>0</v>
      </c>
      <c r="J91" s="53"/>
      <c r="K91" s="52">
        <f>'Таблица 1 '!H90</f>
        <v>0</v>
      </c>
      <c r="L91" s="53"/>
      <c r="M91" s="52">
        <f>'Таблица 1 '!I90</f>
        <v>0</v>
      </c>
      <c r="N91" s="53"/>
      <c r="O91" s="52">
        <f>'Таблица 1 '!J90</f>
        <v>0</v>
      </c>
      <c r="P91" s="53"/>
      <c r="Q91" s="52">
        <f>'Таблица 1 '!K90</f>
        <v>0</v>
      </c>
      <c r="R91" s="54"/>
      <c r="S91" s="52">
        <f>'Таблица 1 '!L90</f>
        <v>0</v>
      </c>
      <c r="T91" s="55"/>
      <c r="U91" s="52">
        <f>'Таблица 1 '!M90</f>
        <v>0</v>
      </c>
      <c r="V91" s="54"/>
      <c r="W91" s="52">
        <f>'Таблица 1 '!N90</f>
        <v>0</v>
      </c>
      <c r="X91" s="54"/>
      <c r="Y91" s="52">
        <f>'Таблица 1 '!O90</f>
        <v>0</v>
      </c>
      <c r="Z91" s="54"/>
      <c r="AA91" s="52">
        <f>'Таблица 1 '!P90</f>
        <v>0</v>
      </c>
      <c r="AB91" s="54"/>
      <c r="AC91" s="52">
        <f>'Таблица 1 '!Q90</f>
        <v>0</v>
      </c>
      <c r="AD91" s="54"/>
    </row>
    <row r="92" spans="1:30" s="41" customFormat="1">
      <c r="A92" s="47" t="s">
        <v>90</v>
      </c>
      <c r="B92" s="48"/>
      <c r="C92" s="48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8"/>
      <c r="S92" s="50"/>
      <c r="T92" s="50"/>
      <c r="U92" s="50"/>
      <c r="V92" s="48"/>
      <c r="W92" s="50"/>
      <c r="X92" s="48"/>
      <c r="Y92" s="49"/>
      <c r="Z92" s="48"/>
      <c r="AA92" s="49"/>
      <c r="AB92" s="48"/>
      <c r="AC92" s="49"/>
      <c r="AD92" s="51"/>
    </row>
    <row r="93" spans="1:30" ht="53.25" customHeight="1">
      <c r="A93" s="37">
        <v>1</v>
      </c>
      <c r="B93" s="294" t="str">
        <f>'Таблица 1 '!B92:C92</f>
        <v xml:space="preserve">Выручка (нетто) от продаж товаров, работ, услуг  предприятий, выпускающих ВС малой авиации
</v>
      </c>
      <c r="C93" s="294"/>
      <c r="D93" s="121" t="str">
        <f>'Таблица 1 '!D92</f>
        <v>тыс.руб.</v>
      </c>
      <c r="E93" s="52">
        <f>'Таблица 1 '!E92</f>
        <v>0</v>
      </c>
      <c r="F93" s="52"/>
      <c r="G93" s="52">
        <f>'Таблица 1 '!F92</f>
        <v>0</v>
      </c>
      <c r="H93" s="52"/>
      <c r="I93" s="52">
        <f>'Таблица 1 '!G92</f>
        <v>0</v>
      </c>
      <c r="J93" s="53"/>
      <c r="K93" s="52">
        <f>'Таблица 1 '!H92</f>
        <v>0</v>
      </c>
      <c r="L93" s="53"/>
      <c r="M93" s="52">
        <f>'Таблица 1 '!I92</f>
        <v>0</v>
      </c>
      <c r="N93" s="53"/>
      <c r="O93" s="52">
        <f>'Таблица 1 '!J92</f>
        <v>0</v>
      </c>
      <c r="P93" s="53"/>
      <c r="Q93" s="52">
        <f>'Таблица 1 '!K92</f>
        <v>0</v>
      </c>
      <c r="R93" s="54"/>
      <c r="S93" s="52">
        <f>'Таблица 1 '!L92</f>
        <v>0</v>
      </c>
      <c r="T93" s="55"/>
      <c r="U93" s="52">
        <f>'Таблица 1 '!M92</f>
        <v>0</v>
      </c>
      <c r="V93" s="54"/>
      <c r="W93" s="52">
        <f>'Таблица 1 '!N92</f>
        <v>0</v>
      </c>
      <c r="X93" s="54"/>
      <c r="Y93" s="52">
        <f>'Таблица 1 '!O92</f>
        <v>0</v>
      </c>
      <c r="Z93" s="54"/>
      <c r="AA93" s="52">
        <f>'Таблица 1 '!P92</f>
        <v>0</v>
      </c>
      <c r="AB93" s="54"/>
      <c r="AC93" s="52">
        <f>'Таблица 1 '!Q92</f>
        <v>0</v>
      </c>
      <c r="AD93" s="61"/>
    </row>
    <row r="94" spans="1:30" ht="53.25" customHeight="1">
      <c r="A94" s="36">
        <f>A93+1</f>
        <v>2</v>
      </c>
      <c r="B94" s="294" t="str">
        <f>'Таблица 1 '!B93:C93</f>
        <v xml:space="preserve">Рентабельность активов (ROA) предприятий, выпускающих ВС малой авиации
</v>
      </c>
      <c r="C94" s="294"/>
      <c r="D94" s="121" t="str">
        <f>'Таблица 1 '!D93</f>
        <v>%</v>
      </c>
      <c r="E94" s="52">
        <f>'Таблица 1 '!E93</f>
        <v>0</v>
      </c>
      <c r="F94" s="52"/>
      <c r="G94" s="52">
        <f>'Таблица 1 '!F93</f>
        <v>0</v>
      </c>
      <c r="H94" s="52"/>
      <c r="I94" s="52">
        <f>'Таблица 1 '!G93</f>
        <v>0</v>
      </c>
      <c r="J94" s="53"/>
      <c r="K94" s="52">
        <f>'Таблица 1 '!H93</f>
        <v>0</v>
      </c>
      <c r="L94" s="53"/>
      <c r="M94" s="52">
        <f>'Таблица 1 '!I93</f>
        <v>0</v>
      </c>
      <c r="N94" s="53"/>
      <c r="O94" s="52">
        <f>'Таблица 1 '!J93</f>
        <v>0</v>
      </c>
      <c r="P94" s="53"/>
      <c r="Q94" s="52">
        <f>'Таблица 1 '!K93</f>
        <v>0</v>
      </c>
      <c r="R94" s="54"/>
      <c r="S94" s="52">
        <f>'Таблица 1 '!L93</f>
        <v>0</v>
      </c>
      <c r="T94" s="55"/>
      <c r="U94" s="52">
        <f>'Таблица 1 '!M93</f>
        <v>0</v>
      </c>
      <c r="V94" s="54"/>
      <c r="W94" s="52">
        <f>'Таблица 1 '!N93</f>
        <v>0</v>
      </c>
      <c r="X94" s="54"/>
      <c r="Y94" s="52">
        <f>'Таблица 1 '!O93</f>
        <v>0</v>
      </c>
      <c r="Z94" s="54"/>
      <c r="AA94" s="52">
        <f>'Таблица 1 '!P93</f>
        <v>0</v>
      </c>
      <c r="AB94" s="54"/>
      <c r="AC94" s="52">
        <f>'Таблица 1 '!Q93</f>
        <v>0</v>
      </c>
      <c r="AD94" s="52"/>
    </row>
    <row r="95" spans="1:30" ht="78" customHeight="1">
      <c r="A95" s="36">
        <f t="shared" ref="A95:A99" si="18">A94+1</f>
        <v>3</v>
      </c>
      <c r="B95" s="299" t="str">
        <f>'Таблица 1 '!B94:C94</f>
        <v xml:space="preserve">Производительность труда предприятий, выпускающих ВС малой авиации
</v>
      </c>
      <c r="C95" s="300"/>
      <c r="D95" s="121" t="str">
        <f>'Таблица 1 '!D94</f>
        <v>тыс.руб.</v>
      </c>
      <c r="E95" s="52">
        <f>'Таблица 1 '!E94</f>
        <v>0</v>
      </c>
      <c r="F95" s="52"/>
      <c r="G95" s="52">
        <f>'Таблица 1 '!F94</f>
        <v>0</v>
      </c>
      <c r="H95" s="52"/>
      <c r="I95" s="52">
        <f>'Таблица 1 '!G94</f>
        <v>0</v>
      </c>
      <c r="J95" s="53"/>
      <c r="K95" s="52">
        <f>'Таблица 1 '!H94</f>
        <v>0</v>
      </c>
      <c r="L95" s="53"/>
      <c r="M95" s="52">
        <f>'Таблица 1 '!I94</f>
        <v>0</v>
      </c>
      <c r="N95" s="53"/>
      <c r="O95" s="52">
        <f>'Таблица 1 '!J94</f>
        <v>0</v>
      </c>
      <c r="P95" s="53"/>
      <c r="Q95" s="52">
        <f>'Таблица 1 '!K94</f>
        <v>0</v>
      </c>
      <c r="R95" s="54"/>
      <c r="S95" s="52">
        <f>'Таблица 1 '!L94</f>
        <v>0</v>
      </c>
      <c r="T95" s="55"/>
      <c r="U95" s="52">
        <f>'Таблица 1 '!M94</f>
        <v>0</v>
      </c>
      <c r="V95" s="54"/>
      <c r="W95" s="52">
        <f>'Таблица 1 '!N94</f>
        <v>0</v>
      </c>
      <c r="X95" s="54"/>
      <c r="Y95" s="52">
        <f>'Таблица 1 '!O94</f>
        <v>0</v>
      </c>
      <c r="Z95" s="54"/>
      <c r="AA95" s="52">
        <f>'Таблица 1 '!P94</f>
        <v>0</v>
      </c>
      <c r="AB95" s="54"/>
      <c r="AC95" s="52">
        <f>'Таблица 1 '!Q94</f>
        <v>0</v>
      </c>
      <c r="AD95" s="54"/>
    </row>
    <row r="96" spans="1:30" ht="78" customHeight="1">
      <c r="A96" s="36">
        <f t="shared" si="18"/>
        <v>4</v>
      </c>
      <c r="B96" s="294" t="str">
        <f>'Таблица 1 '!B95:C95</f>
        <v xml:space="preserve">Количество поставленных  воздушных судов малой авиации
</v>
      </c>
      <c r="C96" s="294"/>
      <c r="D96" s="121" t="str">
        <f>'Таблица 1 '!D95</f>
        <v>единиц</v>
      </c>
      <c r="E96" s="52">
        <f>'Таблица 1 '!E95</f>
        <v>0</v>
      </c>
      <c r="F96" s="52"/>
      <c r="G96" s="52">
        <f>'Таблица 1 '!F95</f>
        <v>3</v>
      </c>
      <c r="H96" s="52"/>
      <c r="I96" s="52">
        <f>'Таблица 1 '!G95</f>
        <v>8</v>
      </c>
      <c r="J96" s="53"/>
      <c r="K96" s="52">
        <f>'Таблица 1 '!H95</f>
        <v>15</v>
      </c>
      <c r="L96" s="53"/>
      <c r="M96" s="52">
        <f>'Таблица 1 '!I95</f>
        <v>15</v>
      </c>
      <c r="N96" s="53"/>
      <c r="O96" s="52">
        <f>'Таблица 1 '!J95</f>
        <v>24</v>
      </c>
      <c r="P96" s="53"/>
      <c r="Q96" s="52">
        <f>'Таблица 1 '!K95</f>
        <v>30</v>
      </c>
      <c r="R96" s="54"/>
      <c r="S96" s="52">
        <f>'Таблица 1 '!L95</f>
        <v>35</v>
      </c>
      <c r="T96" s="55"/>
      <c r="U96" s="52">
        <f>'Таблица 1 '!M95</f>
        <v>35</v>
      </c>
      <c r="V96" s="54"/>
      <c r="W96" s="52">
        <f>'Таблица 1 '!N95</f>
        <v>40</v>
      </c>
      <c r="X96" s="54"/>
      <c r="Y96" s="52">
        <f>'Таблица 1 '!O95</f>
        <v>45</v>
      </c>
      <c r="Z96" s="54"/>
      <c r="AA96" s="52">
        <f>'Таблица 1 '!P95</f>
        <v>50</v>
      </c>
      <c r="AB96" s="54"/>
      <c r="AC96" s="52">
        <f>'Таблица 1 '!Q95</f>
        <v>50</v>
      </c>
      <c r="AD96" s="54"/>
    </row>
    <row r="97" spans="1:30" ht="78" customHeight="1">
      <c r="A97" s="36">
        <f t="shared" si="18"/>
        <v>5</v>
      </c>
      <c r="B97" s="294" t="str">
        <f>'Таблица 1 '!B96:C96</f>
        <v xml:space="preserve">Количество поставленных модернизированных воздушных судов малой и региональной авиации
</v>
      </c>
      <c r="C97" s="294"/>
      <c r="D97" s="121" t="str">
        <f>'Таблица 1 '!D96</f>
        <v>единиц</v>
      </c>
      <c r="E97" s="52">
        <f>'Таблица 1 '!E96</f>
        <v>0</v>
      </c>
      <c r="F97" s="52"/>
      <c r="G97" s="52">
        <f>'Таблица 1 '!F96</f>
        <v>0</v>
      </c>
      <c r="H97" s="52"/>
      <c r="I97" s="52">
        <f>'Таблица 1 '!G96</f>
        <v>4</v>
      </c>
      <c r="J97" s="53"/>
      <c r="K97" s="52">
        <f>'Таблица 1 '!H96</f>
        <v>12</v>
      </c>
      <c r="L97" s="53"/>
      <c r="M97" s="52">
        <f>'Таблица 1 '!I96</f>
        <v>20</v>
      </c>
      <c r="N97" s="53"/>
      <c r="O97" s="52">
        <f>'Таблица 1 '!J96</f>
        <v>24</v>
      </c>
      <c r="P97" s="53"/>
      <c r="Q97" s="52">
        <f>'Таблица 1 '!K96</f>
        <v>26</v>
      </c>
      <c r="R97" s="54"/>
      <c r="S97" s="52">
        <f>'Таблица 1 '!L96</f>
        <v>28</v>
      </c>
      <c r="T97" s="55"/>
      <c r="U97" s="52">
        <f>'Таблица 1 '!M96</f>
        <v>30</v>
      </c>
      <c r="V97" s="54"/>
      <c r="W97" s="52">
        <f>'Таблица 1 '!N96</f>
        <v>30</v>
      </c>
      <c r="X97" s="54"/>
      <c r="Y97" s="52">
        <f>'Таблица 1 '!O96</f>
        <v>28</v>
      </c>
      <c r="Z97" s="54"/>
      <c r="AA97" s="52">
        <f>'Таблица 1 '!P96</f>
        <v>25</v>
      </c>
      <c r="AB97" s="54"/>
      <c r="AC97" s="52">
        <f>'Таблица 1 '!Q96</f>
        <v>23</v>
      </c>
      <c r="AD97" s="54"/>
    </row>
    <row r="98" spans="1:30" ht="108" customHeight="1">
      <c r="A98" s="36">
        <f t="shared" si="18"/>
        <v>6</v>
      </c>
      <c r="B98" s="294" t="str">
        <f>'Таблица 1 '!B97:C97</f>
        <v xml:space="preserve">Количество сервисных центров для воздушных судов малой и региональной авиации  в России, странах СНГ и мире
</v>
      </c>
      <c r="C98" s="294"/>
      <c r="D98" s="121" t="str">
        <f>'Таблица 1 '!D97</f>
        <v>единиц</v>
      </c>
      <c r="E98" s="52">
        <f>'Таблица 1 '!E97</f>
        <v>0</v>
      </c>
      <c r="F98" s="52"/>
      <c r="G98" s="52">
        <f>'Таблица 1 '!F97</f>
        <v>0</v>
      </c>
      <c r="H98" s="52"/>
      <c r="I98" s="52">
        <f>'Таблица 1 '!G97</f>
        <v>1</v>
      </c>
      <c r="J98" s="53"/>
      <c r="K98" s="52">
        <f>'Таблица 1 '!H97</f>
        <v>0</v>
      </c>
      <c r="L98" s="53"/>
      <c r="M98" s="52">
        <f>'Таблица 1 '!I97</f>
        <v>0</v>
      </c>
      <c r="N98" s="53"/>
      <c r="O98" s="52">
        <f>'Таблица 1 '!J97</f>
        <v>1</v>
      </c>
      <c r="P98" s="53"/>
      <c r="Q98" s="52">
        <f>'Таблица 1 '!K97</f>
        <v>0</v>
      </c>
      <c r="R98" s="54"/>
      <c r="S98" s="52">
        <f>'Таблица 1 '!L97</f>
        <v>0</v>
      </c>
      <c r="T98" s="55"/>
      <c r="U98" s="52">
        <f>'Таблица 1 '!M97</f>
        <v>0</v>
      </c>
      <c r="V98" s="54"/>
      <c r="W98" s="52">
        <f>'Таблица 1 '!N97</f>
        <v>0</v>
      </c>
      <c r="X98" s="54"/>
      <c r="Y98" s="52">
        <f>'Таблица 1 '!O97</f>
        <v>0</v>
      </c>
      <c r="Z98" s="54"/>
      <c r="AA98" s="52">
        <f>'Таблица 1 '!P97</f>
        <v>0</v>
      </c>
      <c r="AB98" s="54"/>
      <c r="AC98" s="52">
        <f>'Таблица 1 '!Q97</f>
        <v>0</v>
      </c>
      <c r="AD98" s="54"/>
    </row>
    <row r="99" spans="1:30" ht="116.25" customHeight="1">
      <c r="A99" s="36">
        <f t="shared" si="18"/>
        <v>7</v>
      </c>
      <c r="B99" s="294" t="str">
        <f>'Таблица 1 '!B98:C98</f>
        <v xml:space="preserve">Количество учебных центров для летного и технического состава воздушных судов малой и региональной авиации  в России, странах СНГ и мире
</v>
      </c>
      <c r="C99" s="294"/>
      <c r="D99" s="121" t="str">
        <f>'Таблица 1 '!D98</f>
        <v>единиц</v>
      </c>
      <c r="E99" s="52">
        <f>'Таблица 1 '!E98</f>
        <v>0</v>
      </c>
      <c r="F99" s="52"/>
      <c r="G99" s="52">
        <f>'Таблица 1 '!F98</f>
        <v>0</v>
      </c>
      <c r="H99" s="52"/>
      <c r="I99" s="52">
        <f>'Таблица 1 '!G98</f>
        <v>0</v>
      </c>
      <c r="J99" s="53"/>
      <c r="K99" s="52">
        <f>'Таблица 1 '!H98</f>
        <v>0</v>
      </c>
      <c r="L99" s="53"/>
      <c r="M99" s="52">
        <f>'Таблица 1 '!I98</f>
        <v>1</v>
      </c>
      <c r="N99" s="53"/>
      <c r="O99" s="52">
        <f>'Таблица 1 '!J98</f>
        <v>0</v>
      </c>
      <c r="P99" s="53"/>
      <c r="Q99" s="52">
        <f>'Таблица 1 '!K98</f>
        <v>0</v>
      </c>
      <c r="R99" s="54"/>
      <c r="S99" s="52">
        <f>'Таблица 1 '!L98</f>
        <v>0</v>
      </c>
      <c r="T99" s="55"/>
      <c r="U99" s="52">
        <f>'Таблица 1 '!M98</f>
        <v>0</v>
      </c>
      <c r="V99" s="54"/>
      <c r="W99" s="52">
        <f>'Таблица 1 '!N98</f>
        <v>0</v>
      </c>
      <c r="X99" s="54"/>
      <c r="Y99" s="52">
        <f>'Таблица 1 '!O98</f>
        <v>0</v>
      </c>
      <c r="Z99" s="54"/>
      <c r="AA99" s="52">
        <f>'Таблица 1 '!P98</f>
        <v>0</v>
      </c>
      <c r="AB99" s="54"/>
      <c r="AC99" s="52">
        <f>'Таблица 1 '!Q98</f>
        <v>0</v>
      </c>
      <c r="AD99" s="54"/>
    </row>
    <row r="100" spans="1:30" s="41" customFormat="1">
      <c r="A100" s="47" t="s">
        <v>92</v>
      </c>
      <c r="B100" s="48"/>
      <c r="C100" s="48"/>
      <c r="D100" s="48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8"/>
      <c r="S100" s="50"/>
      <c r="T100" s="50"/>
      <c r="U100" s="50"/>
      <c r="V100" s="48"/>
      <c r="W100" s="50"/>
      <c r="X100" s="48"/>
      <c r="Y100" s="49"/>
      <c r="Z100" s="48"/>
      <c r="AA100" s="49"/>
      <c r="AB100" s="48"/>
      <c r="AC100" s="49"/>
      <c r="AD100" s="51"/>
    </row>
    <row r="101" spans="1:30" ht="54.75" customHeight="1">
      <c r="A101" s="37">
        <v>1</v>
      </c>
      <c r="B101" s="254" t="str">
        <f>'Таблица 1 '!B100:C100</f>
        <v>Объём внутренних затрат на исследования и разработки</v>
      </c>
      <c r="C101" s="255"/>
      <c r="D101" s="121" t="str">
        <f>'Таблица 1 '!D100</f>
        <v>тыс. руб.</v>
      </c>
      <c r="E101" s="52">
        <f>'Таблица 1 '!E100</f>
        <v>12133169.949999999</v>
      </c>
      <c r="F101" s="52"/>
      <c r="G101" s="52">
        <f>'Таблица 1 '!F100</f>
        <v>12798358.210000001</v>
      </c>
      <c r="H101" s="52"/>
      <c r="I101" s="52">
        <f>'Таблица 1 '!G100</f>
        <v>13692048.470000001</v>
      </c>
      <c r="J101" s="53"/>
      <c r="K101" s="52">
        <f>'Таблица 1 '!H100</f>
        <v>14316108.77</v>
      </c>
      <c r="L101" s="53"/>
      <c r="M101" s="52">
        <f>'Таблица 1 '!I100</f>
        <v>14975228.390000001</v>
      </c>
      <c r="N101" s="53"/>
      <c r="O101" s="52">
        <f>'Таблица 1 '!J100</f>
        <v>15572423.17</v>
      </c>
      <c r="P101" s="53"/>
      <c r="Q101" s="52">
        <f>'Таблица 1 '!K100</f>
        <v>16296202.300000001</v>
      </c>
      <c r="R101" s="54"/>
      <c r="S101" s="52">
        <f>'Таблица 1 '!L100</f>
        <v>16949065.309999999</v>
      </c>
      <c r="T101" s="55"/>
      <c r="U101" s="52">
        <f>'Таблица 1 '!M100</f>
        <v>17606020.670000002</v>
      </c>
      <c r="V101" s="54"/>
      <c r="W101" s="52">
        <f>'Таблица 1 '!N100</f>
        <v>18336769.579999998</v>
      </c>
      <c r="X101" s="54"/>
      <c r="Y101" s="52">
        <f>'Таблица 1 '!O100</f>
        <v>19045717.899999999</v>
      </c>
      <c r="Z101" s="54"/>
      <c r="AA101" s="52">
        <f>'Таблица 1 '!P100</f>
        <v>19836473.190000001</v>
      </c>
      <c r="AB101" s="54"/>
      <c r="AC101" s="52">
        <f>'Таблица 1 '!Q100</f>
        <v>20595811.550000001</v>
      </c>
      <c r="AD101" s="59"/>
    </row>
    <row r="102" spans="1:30" ht="111.75" customHeight="1">
      <c r="A102" s="36">
        <f>A101+1</f>
        <v>2</v>
      </c>
      <c r="B102" s="254" t="str">
        <f>'Таблица 1 '!B101:C101</f>
        <v>Внутренние затраты на научные исследования и разработки, отнесенные к численности исследователей в научных организациях</v>
      </c>
      <c r="C102" s="255"/>
      <c r="D102" s="121" t="str">
        <f>'Таблица 1 '!D101</f>
        <v>тыс. руб./чел</v>
      </c>
      <c r="E102" s="52">
        <f>'Таблица 1 '!E101</f>
        <v>3092.8</v>
      </c>
      <c r="F102" s="52"/>
      <c r="G102" s="52">
        <f>'Таблица 1 '!F101</f>
        <v>3186</v>
      </c>
      <c r="H102" s="52"/>
      <c r="I102" s="52">
        <f>'Таблица 1 '!G101</f>
        <v>3347.7</v>
      </c>
      <c r="J102" s="53"/>
      <c r="K102" s="52">
        <f>'Таблица 1 '!H101</f>
        <v>3435.6</v>
      </c>
      <c r="L102" s="53"/>
      <c r="M102" s="52">
        <f>'Таблица 1 '!I101</f>
        <v>3536.9</v>
      </c>
      <c r="N102" s="53"/>
      <c r="O102" s="52">
        <f>'Таблица 1 '!J101</f>
        <v>3619</v>
      </c>
      <c r="P102" s="53"/>
      <c r="Q102" s="52">
        <f>'Таблица 1 '!K101</f>
        <v>3735.9</v>
      </c>
      <c r="R102" s="54"/>
      <c r="S102" s="52">
        <f>'Таблица 1 '!L101</f>
        <v>3837.2</v>
      </c>
      <c r="T102" s="55"/>
      <c r="U102" s="52">
        <f>'Таблица 1 '!M101</f>
        <v>3899</v>
      </c>
      <c r="V102" s="54"/>
      <c r="W102" s="52">
        <f>'Таблица 1 '!N101</f>
        <v>3975.9</v>
      </c>
      <c r="X102" s="54"/>
      <c r="Y102" s="52">
        <f>'Таблица 1 '!O101</f>
        <v>4057.5</v>
      </c>
      <c r="Z102" s="54"/>
      <c r="AA102" s="52">
        <f>'Таблица 1 '!P101</f>
        <v>4524.7</v>
      </c>
      <c r="AB102" s="54"/>
      <c r="AC102" s="52">
        <f>'Таблица 1 '!Q101</f>
        <v>4243.1000000000004</v>
      </c>
      <c r="AD102" s="59"/>
    </row>
    <row r="103" spans="1:30" ht="201" customHeight="1">
      <c r="A103" s="36">
        <f t="shared" ref="A103:A108" si="19">A102+1</f>
        <v>3</v>
      </c>
      <c r="B103" s="254" t="str">
        <f>'Таблица 1 '!B102:C102</f>
        <v xml:space="preserve">Число отечественных и зарубежных патентов (свидетельств) на объекты интеллектуальной собственности, полученных научными организациями и ее работниками за период оценивания, отнесенное к численности исследователей в научных организациях
</v>
      </c>
      <c r="C103" s="255"/>
      <c r="D103" s="121" t="str">
        <f>'Таблица 1 '!D102</f>
        <v>ед./чел.</v>
      </c>
      <c r="E103" s="204">
        <f>'Таблица 1 '!E102</f>
        <v>8.1600000000000006E-2</v>
      </c>
      <c r="F103" s="204"/>
      <c r="G103" s="204">
        <f>'Таблица 1 '!F102</f>
        <v>8.2199999999999995E-2</v>
      </c>
      <c r="H103" s="204"/>
      <c r="I103" s="204">
        <f>'Таблица 1 '!G102</f>
        <v>8.3099999999999993E-2</v>
      </c>
      <c r="J103" s="204"/>
      <c r="K103" s="204">
        <f>'Таблица 1 '!H102</f>
        <v>8.4000000000000005E-2</v>
      </c>
      <c r="L103" s="204"/>
      <c r="M103" s="204">
        <f>'Таблица 1 '!I102</f>
        <v>8.5000000000000006E-2</v>
      </c>
      <c r="N103" s="204"/>
      <c r="O103" s="204">
        <f>'Таблица 1 '!J102</f>
        <v>8.5999999999999993E-2</v>
      </c>
      <c r="P103" s="204"/>
      <c r="Q103" s="204">
        <f>'Таблица 1 '!K102</f>
        <v>8.7099999999999997E-2</v>
      </c>
      <c r="R103" s="204"/>
      <c r="S103" s="204">
        <f>'Таблица 1 '!L102</f>
        <v>9.06E-2</v>
      </c>
      <c r="T103" s="204"/>
      <c r="U103" s="204">
        <f>'Таблица 1 '!M102</f>
        <v>9.2999999999999999E-2</v>
      </c>
      <c r="V103" s="204"/>
      <c r="W103" s="204">
        <f>'Таблица 1 '!N102</f>
        <v>9.5399999999999999E-2</v>
      </c>
      <c r="X103" s="204"/>
      <c r="Y103" s="204">
        <f>'Таблица 1 '!O102</f>
        <v>9.8000000000000004E-2</v>
      </c>
      <c r="Z103" s="204"/>
      <c r="AA103" s="204">
        <f>'Таблица 1 '!P102</f>
        <v>9.8199999999999996E-2</v>
      </c>
      <c r="AB103" s="204"/>
      <c r="AC103" s="204">
        <f>'Таблица 1 '!Q102</f>
        <v>9.8900000000000002E-2</v>
      </c>
      <c r="AD103" s="204"/>
    </row>
    <row r="104" spans="1:30" ht="123" customHeight="1">
      <c r="A104" s="36">
        <f t="shared" si="19"/>
        <v>4</v>
      </c>
      <c r="B104" s="254" t="str">
        <f>'Таблица 1 '!B103:C103</f>
        <v xml:space="preserve">Число публикаций работников научных организаций, отнесенное к численности исследователей  в научных организациях
</v>
      </c>
      <c r="C104" s="255"/>
      <c r="D104" s="121" t="str">
        <f>'Таблица 1 '!D103</f>
        <v>ед./чел.</v>
      </c>
      <c r="E104" s="204">
        <f>'Таблица 1 '!E103</f>
        <v>0.1326</v>
      </c>
      <c r="F104" s="204"/>
      <c r="G104" s="204">
        <f>'Таблица 1 '!F103</f>
        <v>0.13320000000000001</v>
      </c>
      <c r="H104" s="204"/>
      <c r="I104" s="204">
        <f>'Таблица 1 '!G103</f>
        <v>0.1333</v>
      </c>
      <c r="J104" s="204"/>
      <c r="K104" s="204">
        <f>'Таблица 1 '!H103</f>
        <v>0.13439999999999999</v>
      </c>
      <c r="L104" s="204"/>
      <c r="M104" s="204">
        <f>'Таблица 1 '!I103</f>
        <v>0.1346</v>
      </c>
      <c r="N104" s="204"/>
      <c r="O104" s="204">
        <f>'Таблица 1 '!J103</f>
        <v>0.1348</v>
      </c>
      <c r="P104" s="204"/>
      <c r="Q104" s="204">
        <f>'Таблица 1 '!K103</f>
        <v>0.1353</v>
      </c>
      <c r="R104" s="204"/>
      <c r="S104" s="204">
        <f>'Таблица 1 '!L103</f>
        <v>0.1358</v>
      </c>
      <c r="T104" s="204"/>
      <c r="U104" s="204">
        <f>'Таблица 1 '!M103</f>
        <v>0.13619999999999999</v>
      </c>
      <c r="V104" s="204"/>
      <c r="W104" s="204">
        <f>'Таблица 1 '!N103</f>
        <v>0.1366</v>
      </c>
      <c r="X104" s="204"/>
      <c r="Y104" s="204">
        <f>'Таблица 1 '!O103</f>
        <v>0.13739999999999999</v>
      </c>
      <c r="Z104" s="204"/>
      <c r="AA104" s="204">
        <f>'Таблица 1 '!P103</f>
        <v>0.13800000000000001</v>
      </c>
      <c r="AB104" s="204"/>
      <c r="AC104" s="204">
        <f>'Таблица 1 '!Q103</f>
        <v>0.1391</v>
      </c>
      <c r="AD104" s="204"/>
    </row>
    <row r="105" spans="1:30" ht="144" customHeight="1">
      <c r="A105" s="36">
        <f t="shared" si="19"/>
        <v>5</v>
      </c>
      <c r="B105" s="254" t="str">
        <f>'Таблица 1 '!B104:C104</f>
        <v xml:space="preserve">Число защищенных за период оценки работниками научной организации докторских и кандидатских диссертаций, отнесенное к численности исследователей в научных организациях 
</v>
      </c>
      <c r="C105" s="255"/>
      <c r="D105" s="121" t="str">
        <f>'Таблица 1 '!D104</f>
        <v>ед./чел.</v>
      </c>
      <c r="E105" s="204">
        <f>'Таблица 1 '!E104</f>
        <v>1.0699999999999999E-2</v>
      </c>
      <c r="F105" s="204"/>
      <c r="G105" s="204">
        <f>'Таблица 1 '!F104</f>
        <v>1.0699999999999999E-2</v>
      </c>
      <c r="H105" s="204"/>
      <c r="I105" s="204">
        <f>'Таблица 1 '!G104</f>
        <v>1.0999999999999999E-2</v>
      </c>
      <c r="J105" s="204"/>
      <c r="K105" s="204">
        <f>'Таблица 1 '!H104</f>
        <v>1.0999999999999999E-2</v>
      </c>
      <c r="L105" s="204"/>
      <c r="M105" s="204">
        <f>'Таблица 1 '!I104</f>
        <v>1.1299999999999999E-2</v>
      </c>
      <c r="N105" s="204"/>
      <c r="O105" s="204">
        <f>'Таблица 1 '!J104</f>
        <v>1.1599999999999999E-2</v>
      </c>
      <c r="P105" s="204"/>
      <c r="Q105" s="204">
        <f>'Таблица 1 '!K104</f>
        <v>1.1900000000000001E-2</v>
      </c>
      <c r="R105" s="204"/>
      <c r="S105" s="204">
        <f>'Таблица 1 '!L104</f>
        <v>1.2200000000000001E-2</v>
      </c>
      <c r="T105" s="204"/>
      <c r="U105" s="204">
        <f>'Таблица 1 '!M104</f>
        <v>1.24E-2</v>
      </c>
      <c r="V105" s="204"/>
      <c r="W105" s="204">
        <f>'Таблица 1 '!N104</f>
        <v>1.26E-2</v>
      </c>
      <c r="X105" s="204"/>
      <c r="Y105" s="204">
        <f>'Таблица 1 '!O104</f>
        <v>1.26E-2</v>
      </c>
      <c r="Z105" s="204"/>
      <c r="AA105" s="204">
        <f>'Таблица 1 '!P104</f>
        <v>1.2800000000000001E-2</v>
      </c>
      <c r="AB105" s="204"/>
      <c r="AC105" s="204">
        <f>'Таблица 1 '!Q104</f>
        <v>1.2800000000000001E-2</v>
      </c>
      <c r="AD105" s="204"/>
    </row>
    <row r="106" spans="1:30" ht="121.5" customHeight="1">
      <c r="A106" s="36">
        <f t="shared" si="19"/>
        <v>6</v>
      </c>
      <c r="B106" s="254" t="str">
        <f>'Таблица 1 '!B105:C105</f>
        <v xml:space="preserve">Численность исследователей в возрасте до 39 лет, отнесенная к численности исследователей  в научных организациях
</v>
      </c>
      <c r="C106" s="255"/>
      <c r="D106" s="121" t="str">
        <f>'Таблица 1 '!D105</f>
        <v>%</v>
      </c>
      <c r="E106" s="52">
        <f>'Таблица 1 '!E105</f>
        <v>31</v>
      </c>
      <c r="F106" s="52"/>
      <c r="G106" s="52">
        <f>'Таблица 1 '!F105</f>
        <v>32</v>
      </c>
      <c r="H106" s="52"/>
      <c r="I106" s="52">
        <f>'Таблица 1 '!G105</f>
        <v>32</v>
      </c>
      <c r="J106" s="53"/>
      <c r="K106" s="52">
        <f>'Таблица 1 '!H105</f>
        <v>32</v>
      </c>
      <c r="L106" s="53"/>
      <c r="M106" s="52">
        <f>'Таблица 1 '!I105</f>
        <v>32</v>
      </c>
      <c r="N106" s="53"/>
      <c r="O106" s="52">
        <f>'Таблица 1 '!J105</f>
        <v>33</v>
      </c>
      <c r="P106" s="53"/>
      <c r="Q106" s="52">
        <f>'Таблица 1 '!K105</f>
        <v>33</v>
      </c>
      <c r="R106" s="54"/>
      <c r="S106" s="52">
        <f>'Таблица 1 '!L105</f>
        <v>34</v>
      </c>
      <c r="T106" s="55"/>
      <c r="U106" s="52">
        <f>'Таблица 1 '!M105</f>
        <v>34</v>
      </c>
      <c r="V106" s="54"/>
      <c r="W106" s="52">
        <f>'Таблица 1 '!N105</f>
        <v>34</v>
      </c>
      <c r="X106" s="54"/>
      <c r="Y106" s="52">
        <f>'Таблица 1 '!O105</f>
        <v>35</v>
      </c>
      <c r="Z106" s="54"/>
      <c r="AA106" s="52">
        <f>'Таблица 1 '!P105</f>
        <v>35</v>
      </c>
      <c r="AB106" s="54"/>
      <c r="AC106" s="52">
        <f>'Таблица 1 '!Q105</f>
        <v>35</v>
      </c>
      <c r="AD106" s="62"/>
    </row>
    <row r="107" spans="1:30" ht="93" customHeight="1">
      <c r="A107" s="36">
        <f t="shared" si="19"/>
        <v>7</v>
      </c>
      <c r="B107" s="254" t="str">
        <f>'Таблица 1 '!B106:C106</f>
        <v xml:space="preserve">Количество созданных демонстраторов технологий и прототипов
</v>
      </c>
      <c r="C107" s="255"/>
      <c r="D107" s="121" t="str">
        <f>'Таблица 1 '!D106</f>
        <v>единиц</v>
      </c>
      <c r="E107" s="52">
        <f>'Таблица 1 '!E106</f>
        <v>70</v>
      </c>
      <c r="F107" s="52"/>
      <c r="G107" s="52">
        <f>'Таблица 1 '!F106</f>
        <v>74</v>
      </c>
      <c r="H107" s="52"/>
      <c r="I107" s="52">
        <f>'Таблица 1 '!G106</f>
        <v>79</v>
      </c>
      <c r="J107" s="53"/>
      <c r="K107" s="52">
        <f>'Таблица 1 '!H106</f>
        <v>83</v>
      </c>
      <c r="L107" s="53"/>
      <c r="M107" s="52">
        <f>'Таблица 1 '!I106</f>
        <v>88</v>
      </c>
      <c r="N107" s="53"/>
      <c r="O107" s="52">
        <f>'Таблица 1 '!J106</f>
        <v>92</v>
      </c>
      <c r="P107" s="53"/>
      <c r="Q107" s="52">
        <f>'Таблица 1 '!K106</f>
        <v>96</v>
      </c>
      <c r="R107" s="54"/>
      <c r="S107" s="52">
        <f>'Таблица 1 '!L106</f>
        <v>101</v>
      </c>
      <c r="T107" s="55"/>
      <c r="U107" s="52">
        <f>'Таблица 1 '!M106</f>
        <v>105</v>
      </c>
      <c r="V107" s="54"/>
      <c r="W107" s="52">
        <f>'Таблица 1 '!N106</f>
        <v>111</v>
      </c>
      <c r="X107" s="54"/>
      <c r="Y107" s="52">
        <f>'Таблица 1 '!O106</f>
        <v>116</v>
      </c>
      <c r="Z107" s="54"/>
      <c r="AA107" s="52">
        <f>'Таблица 1 '!P106</f>
        <v>120</v>
      </c>
      <c r="AB107" s="54"/>
      <c r="AC107" s="52">
        <f>'Таблица 1 '!Q106</f>
        <v>125</v>
      </c>
      <c r="AD107" s="62"/>
    </row>
    <row r="108" spans="1:30" ht="159.75" customHeight="1">
      <c r="A108" s="36">
        <f t="shared" si="19"/>
        <v>8</v>
      </c>
      <c r="B108" s="297" t="str">
        <f>'Таблица 1 '!B107:C107</f>
        <v xml:space="preserve">Фондовооруженность (Среднегодовая стоимость основных средств, по основной деятельности научных организаций, отнесенная к численности работников, выполняющих научные исследования и разработки)
</v>
      </c>
      <c r="C108" s="298"/>
      <c r="D108" s="121" t="str">
        <f>'Таблица 1 '!D107</f>
        <v>тыс. руб./чел.</v>
      </c>
      <c r="E108" s="52">
        <f>'Таблица 1 '!E107</f>
        <v>2284.44</v>
      </c>
      <c r="F108" s="52"/>
      <c r="G108" s="52">
        <f>'Таблица 1 '!F107</f>
        <v>2651.5</v>
      </c>
      <c r="H108" s="52"/>
      <c r="I108" s="52">
        <f>'Таблица 1 '!G107</f>
        <v>3025.49</v>
      </c>
      <c r="J108" s="53"/>
      <c r="K108" s="52">
        <f>'Таблица 1 '!H107</f>
        <v>3443.34</v>
      </c>
      <c r="L108" s="53"/>
      <c r="M108" s="52">
        <f>'Таблица 1 '!I107</f>
        <v>3623.36</v>
      </c>
      <c r="N108" s="53"/>
      <c r="O108" s="52">
        <f>'Таблица 1 '!J107</f>
        <v>3748.01</v>
      </c>
      <c r="P108" s="53"/>
      <c r="Q108" s="52">
        <f>'Таблица 1 '!K107</f>
        <v>4124.66</v>
      </c>
      <c r="R108" s="54"/>
      <c r="S108" s="52">
        <f>'Таблица 1 '!L107</f>
        <v>4528.53</v>
      </c>
      <c r="T108" s="55"/>
      <c r="U108" s="52">
        <f>'Таблица 1 '!M107</f>
        <v>4998.88</v>
      </c>
      <c r="V108" s="54"/>
      <c r="W108" s="52">
        <f>'Таблица 1 '!N107</f>
        <v>5304.34</v>
      </c>
      <c r="X108" s="54"/>
      <c r="Y108" s="52">
        <f>'Таблица 1 '!O107</f>
        <v>5614.8</v>
      </c>
      <c r="Z108" s="54"/>
      <c r="AA108" s="52">
        <f>'Таблица 1 '!P107</f>
        <v>5692.18</v>
      </c>
      <c r="AB108" s="54"/>
      <c r="AC108" s="52">
        <f>'Таблица 1 '!Q107</f>
        <v>5998.57</v>
      </c>
      <c r="AD108" s="62"/>
    </row>
    <row r="109" spans="1:30" s="41" customFormat="1">
      <c r="A109" s="47" t="s">
        <v>113</v>
      </c>
      <c r="B109" s="48"/>
      <c r="C109" s="48"/>
      <c r="D109" s="48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8"/>
      <c r="S109" s="50"/>
      <c r="T109" s="50"/>
      <c r="U109" s="50"/>
      <c r="V109" s="48"/>
      <c r="W109" s="50"/>
      <c r="X109" s="48"/>
      <c r="Y109" s="49"/>
      <c r="Z109" s="48"/>
      <c r="AA109" s="49"/>
      <c r="AB109" s="48"/>
      <c r="AC109" s="49"/>
      <c r="AD109" s="51"/>
    </row>
    <row r="110" spans="1:30" ht="118.5" customHeight="1">
      <c r="A110" s="36">
        <v>1</v>
      </c>
      <c r="B110" s="294" t="str">
        <f>'Таблица 1 '!B109:C109</f>
        <v>Отклонение от установленных сроков предоставления статистических отчётов о ходе реализации Программы</v>
      </c>
      <c r="C110" s="294"/>
      <c r="D110" s="121" t="str">
        <f>'Таблица 1 '!D109</f>
        <v>дни</v>
      </c>
      <c r="E110" s="214">
        <f>'Таблица 1 '!E109</f>
        <v>0</v>
      </c>
      <c r="F110" s="214"/>
      <c r="G110" s="214">
        <f>'Таблица 1 '!F109</f>
        <v>0</v>
      </c>
      <c r="H110" s="214"/>
      <c r="I110" s="214">
        <f>'Таблица 1 '!G109</f>
        <v>0</v>
      </c>
      <c r="J110" s="214"/>
      <c r="K110" s="214">
        <f>'Таблица 1 '!H109</f>
        <v>0</v>
      </c>
      <c r="L110" s="214"/>
      <c r="M110" s="214">
        <f>'Таблица 1 '!I109</f>
        <v>0</v>
      </c>
      <c r="N110" s="214"/>
      <c r="O110" s="214">
        <f>'Таблица 1 '!J109</f>
        <v>0</v>
      </c>
      <c r="P110" s="214"/>
      <c r="Q110" s="214">
        <f>'Таблица 1 '!K109</f>
        <v>0</v>
      </c>
      <c r="R110" s="214"/>
      <c r="S110" s="214">
        <f>'Таблица 1 '!L109</f>
        <v>0</v>
      </c>
      <c r="T110" s="214"/>
      <c r="U110" s="214">
        <f>'Таблица 1 '!M109</f>
        <v>0</v>
      </c>
      <c r="V110" s="214"/>
      <c r="W110" s="214">
        <f>'Таблица 1 '!N109</f>
        <v>0</v>
      </c>
      <c r="X110" s="214"/>
      <c r="Y110" s="214">
        <f>'Таблица 1 '!O109</f>
        <v>0</v>
      </c>
      <c r="Z110" s="214"/>
      <c r="AA110" s="214">
        <f>'Таблица 1 '!P109</f>
        <v>0</v>
      </c>
      <c r="AB110" s="214"/>
      <c r="AC110" s="214">
        <f>'Таблица 1 '!Q109</f>
        <v>0</v>
      </c>
      <c r="AD110" s="214"/>
    </row>
    <row r="111" spans="1:30">
      <c r="A111" s="5"/>
      <c r="B111" s="5"/>
      <c r="C111" s="5"/>
      <c r="D111" s="5"/>
      <c r="E111" s="60"/>
      <c r="F111" s="60"/>
      <c r="G111" s="60"/>
      <c r="H111" s="60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</row>
    <row r="112" spans="1:30">
      <c r="A112" s="5"/>
      <c r="B112" s="5"/>
      <c r="C112" s="5"/>
      <c r="D112" s="5"/>
      <c r="E112" s="60"/>
      <c r="F112" s="60"/>
      <c r="G112" s="60"/>
      <c r="H112" s="60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</row>
    <row r="113" spans="1:30">
      <c r="A113" s="5"/>
      <c r="B113" s="5"/>
      <c r="C113" s="5"/>
      <c r="D113" s="5"/>
      <c r="E113" s="60"/>
      <c r="F113" s="60"/>
      <c r="G113" s="60"/>
      <c r="H113" s="60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</row>
    <row r="130" spans="2:2">
      <c r="B130" s="65"/>
    </row>
    <row r="141" spans="2:2">
      <c r="B141" s="65"/>
    </row>
    <row r="240" spans="2:2">
      <c r="B240" s="65"/>
    </row>
    <row r="978" ht="87" customHeight="1"/>
    <row r="1001" spans="3:3">
      <c r="C1001" s="65"/>
    </row>
  </sheetData>
  <mergeCells count="114">
    <mergeCell ref="S4:T4"/>
    <mergeCell ref="A2:U2"/>
    <mergeCell ref="B11:C11"/>
    <mergeCell ref="B15:C15"/>
    <mergeCell ref="B13:C13"/>
    <mergeCell ref="B9:C9"/>
    <mergeCell ref="U4:V4"/>
    <mergeCell ref="I4:J4"/>
    <mergeCell ref="D3:D5"/>
    <mergeCell ref="B8:C8"/>
    <mergeCell ref="B7:C7"/>
    <mergeCell ref="B10:C10"/>
    <mergeCell ref="A3:A5"/>
    <mergeCell ref="B14:C14"/>
    <mergeCell ref="E3:AD3"/>
    <mergeCell ref="AC4:AD4"/>
    <mergeCell ref="G4:H4"/>
    <mergeCell ref="B3:C5"/>
    <mergeCell ref="W4:X4"/>
    <mergeCell ref="Y4:Z4"/>
    <mergeCell ref="AA4:AB4"/>
    <mergeCell ref="Q4:R4"/>
    <mergeCell ref="O4:P4"/>
    <mergeCell ref="K4:L4"/>
    <mergeCell ref="M4:N4"/>
    <mergeCell ref="B16:C16"/>
    <mergeCell ref="B35:C35"/>
    <mergeCell ref="B33:C33"/>
    <mergeCell ref="B32:C32"/>
    <mergeCell ref="B18:C18"/>
    <mergeCell ref="B21:C21"/>
    <mergeCell ref="B20:C20"/>
    <mergeCell ref="B17:C17"/>
    <mergeCell ref="B22:C22"/>
    <mergeCell ref="B23:C23"/>
    <mergeCell ref="B25:C25"/>
    <mergeCell ref="B30:C30"/>
    <mergeCell ref="B31:C31"/>
    <mergeCell ref="B12:C12"/>
    <mergeCell ref="B26:C26"/>
    <mergeCell ref="B27:C27"/>
    <mergeCell ref="B28:C28"/>
    <mergeCell ref="B29:C29"/>
    <mergeCell ref="E4:F4"/>
    <mergeCell ref="B108:C108"/>
    <mergeCell ref="B96:C96"/>
    <mergeCell ref="B106:C106"/>
    <mergeCell ref="B97:C97"/>
    <mergeCell ref="B94:C94"/>
    <mergeCell ref="B89:C89"/>
    <mergeCell ref="B90:C90"/>
    <mergeCell ref="B91:C91"/>
    <mergeCell ref="B110:C110"/>
    <mergeCell ref="B99:C99"/>
    <mergeCell ref="B103:C103"/>
    <mergeCell ref="B104:C104"/>
    <mergeCell ref="B98:C98"/>
    <mergeCell ref="B107:C107"/>
    <mergeCell ref="B105:C105"/>
    <mergeCell ref="B101:C101"/>
    <mergeCell ref="B102:C102"/>
    <mergeCell ref="B95:C95"/>
    <mergeCell ref="B64:C64"/>
    <mergeCell ref="B65:C65"/>
    <mergeCell ref="B53:C53"/>
    <mergeCell ref="B63:C63"/>
    <mergeCell ref="B56:C56"/>
    <mergeCell ref="B54:C54"/>
    <mergeCell ref="B51:C51"/>
    <mergeCell ref="B52:C52"/>
    <mergeCell ref="B70:C70"/>
    <mergeCell ref="B66:C66"/>
    <mergeCell ref="B67:C67"/>
    <mergeCell ref="B68:C68"/>
    <mergeCell ref="B84:C84"/>
    <mergeCell ref="B85:C85"/>
    <mergeCell ref="B71:C71"/>
    <mergeCell ref="B93:C93"/>
    <mergeCell ref="B81:C81"/>
    <mergeCell ref="B69:C69"/>
    <mergeCell ref="B82:C82"/>
    <mergeCell ref="B86:C86"/>
    <mergeCell ref="B78:C78"/>
    <mergeCell ref="B79:C79"/>
    <mergeCell ref="B87:C87"/>
    <mergeCell ref="B72:C72"/>
    <mergeCell ref="B73:C73"/>
    <mergeCell ref="B74:C74"/>
    <mergeCell ref="B75:C75"/>
    <mergeCell ref="B88:C88"/>
    <mergeCell ref="B83:C83"/>
    <mergeCell ref="B80:C80"/>
    <mergeCell ref="B77:C77"/>
    <mergeCell ref="B40:C40"/>
    <mergeCell ref="B41:C41"/>
    <mergeCell ref="B24:C24"/>
    <mergeCell ref="B62:C62"/>
    <mergeCell ref="B50:C50"/>
    <mergeCell ref="B49:C49"/>
    <mergeCell ref="B57:C57"/>
    <mergeCell ref="B58:C58"/>
    <mergeCell ref="B59:C59"/>
    <mergeCell ref="B60:C60"/>
    <mergeCell ref="B39:C39"/>
    <mergeCell ref="B38:C38"/>
    <mergeCell ref="B42:C42"/>
    <mergeCell ref="B36:C36"/>
    <mergeCell ref="B37:C37"/>
    <mergeCell ref="B55:C55"/>
    <mergeCell ref="B47:C47"/>
    <mergeCell ref="B48:C48"/>
    <mergeCell ref="B44:C44"/>
    <mergeCell ref="B43:C43"/>
    <mergeCell ref="B45:C45"/>
  </mergeCells>
  <pageMargins left="0.7" right="0.7" top="0.75" bottom="0.75" header="0.3" footer="0.3"/>
  <pageSetup paperSize="8" scale="41" fitToHeight="0" orientation="landscape" cellComments="asDisplayed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L902"/>
  <sheetViews>
    <sheetView showGridLines="0" view="pageBreakPreview" zoomScale="55" zoomScaleNormal="85" zoomScaleSheetLayoutView="55" zoomScalePageLayoutView="85" workbookViewId="0">
      <selection activeCell="H31" sqref="H31"/>
    </sheetView>
  </sheetViews>
  <sheetFormatPr defaultRowHeight="15.75"/>
  <cols>
    <col min="1" max="1" width="24.7109375" style="8" customWidth="1"/>
    <col min="2" max="2" width="60" style="8" customWidth="1"/>
    <col min="3" max="3" width="22" style="8" customWidth="1"/>
    <col min="4" max="4" width="19" style="8" customWidth="1"/>
    <col min="5" max="5" width="22.42578125" style="8" customWidth="1"/>
    <col min="6" max="7" width="14" style="8" customWidth="1"/>
    <col min="8" max="8" width="26.28515625" style="8" customWidth="1"/>
    <col min="9" max="9" width="11.85546875" style="8" bestFit="1" customWidth="1"/>
    <col min="10" max="11" width="16.7109375" style="8" bestFit="1" customWidth="1"/>
    <col min="12" max="12" width="10" style="8" bestFit="1" customWidth="1"/>
    <col min="13" max="16384" width="9.140625" style="8"/>
  </cols>
  <sheetData>
    <row r="1" spans="1:12" s="13" customFormat="1">
      <c r="A1" s="5" t="s">
        <v>56</v>
      </c>
      <c r="B1" s="11"/>
      <c r="C1" s="12"/>
      <c r="D1" s="12"/>
      <c r="E1" s="12"/>
      <c r="F1" s="12"/>
      <c r="G1" s="12"/>
    </row>
    <row r="2" spans="1:12" s="12" customFormat="1" ht="34.5" customHeight="1">
      <c r="A2" s="271" t="s">
        <v>57</v>
      </c>
      <c r="B2" s="271"/>
      <c r="C2" s="271"/>
      <c r="D2" s="271"/>
      <c r="E2" s="271"/>
      <c r="F2" s="271"/>
      <c r="G2" s="271"/>
      <c r="H2" s="271"/>
    </row>
    <row r="3" spans="1:12" s="41" customFormat="1">
      <c r="A3" s="263" t="s">
        <v>21</v>
      </c>
      <c r="B3" s="263" t="s">
        <v>73</v>
      </c>
      <c r="C3" s="263" t="s">
        <v>74</v>
      </c>
      <c r="D3" s="263" t="s">
        <v>176</v>
      </c>
      <c r="E3" s="263" t="s">
        <v>353</v>
      </c>
      <c r="F3" s="264" t="s">
        <v>59</v>
      </c>
      <c r="G3" s="264"/>
      <c r="H3" s="264"/>
    </row>
    <row r="4" spans="1:12" s="41" customFormat="1">
      <c r="A4" s="263"/>
      <c r="B4" s="263"/>
      <c r="C4" s="263"/>
      <c r="D4" s="263"/>
      <c r="E4" s="263"/>
      <c r="F4" s="264" t="s">
        <v>58</v>
      </c>
      <c r="G4" s="264"/>
      <c r="H4" s="263" t="s">
        <v>181</v>
      </c>
    </row>
    <row r="5" spans="1:12" s="41" customFormat="1" ht="54.75" customHeight="1">
      <c r="A5" s="263"/>
      <c r="B5" s="263"/>
      <c r="C5" s="263"/>
      <c r="D5" s="263"/>
      <c r="E5" s="263"/>
      <c r="F5" s="193" t="s">
        <v>27</v>
      </c>
      <c r="G5" s="193" t="s">
        <v>28</v>
      </c>
      <c r="H5" s="263"/>
      <c r="J5" s="41" t="s">
        <v>512</v>
      </c>
    </row>
    <row r="6" spans="1:12" s="46" customFormat="1" ht="31.5">
      <c r="A6" s="193" t="str">
        <f>'Таблица 22'!A5</f>
        <v>Государственная программа</v>
      </c>
      <c r="B6" s="193" t="str">
        <f>'Таблица 22'!B5</f>
        <v>Развитие авиационной промышленности</v>
      </c>
      <c r="C6" s="193" t="str">
        <f>'Таблица 22'!C5</f>
        <v>ВСЕГО</v>
      </c>
      <c r="D6" s="129"/>
      <c r="E6" s="19">
        <f>E7+E10+E14+E18+E23+E29+E25+E27</f>
        <v>40390915.799999997</v>
      </c>
      <c r="F6" s="42"/>
      <c r="G6" s="42"/>
      <c r="H6" s="193"/>
      <c r="I6" s="189" t="str">
        <f>IF(E6=J6,"все верно","ошибка")</f>
        <v>все верно</v>
      </c>
      <c r="J6" s="19">
        <v>40390915.799999997</v>
      </c>
      <c r="L6" s="46" t="s">
        <v>579</v>
      </c>
    </row>
    <row r="7" spans="1:12" s="46" customFormat="1" ht="31.5">
      <c r="A7" s="193" t="s">
        <v>93</v>
      </c>
      <c r="B7" s="193"/>
      <c r="C7" s="193" t="s">
        <v>7</v>
      </c>
      <c r="D7" s="129"/>
      <c r="E7" s="19">
        <f>SUM(E8:E9)</f>
        <v>8957325</v>
      </c>
      <c r="F7" s="42"/>
      <c r="G7" s="42"/>
      <c r="H7" s="193"/>
      <c r="I7" s="189" t="str">
        <f>IF(K7=J7,"все верно","ошибка")</f>
        <v>все верно</v>
      </c>
      <c r="J7" s="19">
        <v>19350235.800000001</v>
      </c>
      <c r="K7" s="242">
        <f>E7+E18</f>
        <v>19350235.800000001</v>
      </c>
      <c r="L7" s="46" t="s">
        <v>578</v>
      </c>
    </row>
    <row r="8" spans="1:12" s="41" customFormat="1" ht="201.75" customHeight="1">
      <c r="A8" s="43">
        <f>1</f>
        <v>1</v>
      </c>
      <c r="B8" s="43" t="str">
        <f>'Таблица 22'!B62</f>
        <v>Предоставление субсидий российским производителям самолетов, вертолетов и авиационных двигателей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(Внешэкономбанк)" в 2008 - 2011 годах на техническое перевооружение, а также части затрат на уплату лизинговых платежей за технологическое оборудование, поставляемое российскими лизинговыми компаниями по договорам лизинга, заключенным с 2006 года</v>
      </c>
      <c r="C8" s="195" t="s">
        <v>95</v>
      </c>
      <c r="D8" s="195" t="s">
        <v>262</v>
      </c>
      <c r="E8" s="197">
        <f>'Таблица 22'!U66</f>
        <v>1742325</v>
      </c>
      <c r="F8" s="42">
        <v>2013</v>
      </c>
      <c r="G8" s="42">
        <v>2015</v>
      </c>
      <c r="H8" s="43" t="str">
        <f>'Таблица 2'!F9</f>
        <v>Увеличение количества современного оборудования на предприятиях авиационной отрасли</v>
      </c>
      <c r="J8" s="243">
        <v>21040680</v>
      </c>
    </row>
    <row r="9" spans="1:12" ht="249.75" customHeight="1">
      <c r="A9" s="42">
        <f>A8+1</f>
        <v>2</v>
      </c>
      <c r="B9" s="43" t="str">
        <f>'Таблица 22'!B67</f>
        <v>Предоставление субсидий 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  в 2008-2012 годах на закупку воздушных судов с последующей их передачей российским авиакомпаниям по договорам лизинга, а также указанным компаниям и производителям воздушных судов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(Внешэкономбанк)" в 2008 - 2012 годах на приобретение тренажеров для российских воздушных судов</v>
      </c>
      <c r="C9" s="195" t="s">
        <v>95</v>
      </c>
      <c r="D9" s="195" t="s">
        <v>262</v>
      </c>
      <c r="E9" s="30">
        <f>'Таблица 22'!U71</f>
        <v>7215000</v>
      </c>
      <c r="F9" s="42">
        <v>2013</v>
      </c>
      <c r="G9" s="42">
        <v>2015</v>
      </c>
      <c r="H9" s="43" t="str">
        <f>'Таблица 2'!F10</f>
        <v xml:space="preserve">Увеличение количества проданных воздушных судов </v>
      </c>
    </row>
    <row r="10" spans="1:12" s="64" customFormat="1">
      <c r="A10" s="222" t="s">
        <v>204</v>
      </c>
      <c r="B10" s="232" t="s">
        <v>203</v>
      </c>
      <c r="C10" s="222" t="s">
        <v>7</v>
      </c>
      <c r="D10" s="129"/>
      <c r="E10" s="19">
        <f>SUM(E11:E13)</f>
        <v>7547000</v>
      </c>
      <c r="F10" s="42"/>
      <c r="G10" s="42"/>
      <c r="H10" s="193"/>
    </row>
    <row r="11" spans="1:12" ht="78.75">
      <c r="A11" s="42">
        <v>1</v>
      </c>
      <c r="B11" s="43" t="str">
        <f>'Таблица 22'!B115</f>
        <v>Размещение заказа на выполнение НИОКР по SSJ</v>
      </c>
      <c r="C11" s="238" t="s">
        <v>95</v>
      </c>
      <c r="D11" s="238" t="s">
        <v>262</v>
      </c>
      <c r="E11" s="30">
        <f>'Таблица 22'!U119</f>
        <v>1676000</v>
      </c>
      <c r="F11" s="42">
        <v>2013</v>
      </c>
      <c r="G11" s="42">
        <v>2015</v>
      </c>
      <c r="H11" s="43" t="str">
        <f>'Таблица 2'!F18</f>
        <v>Выход на рынок с современным региональным самолетом</v>
      </c>
    </row>
    <row r="12" spans="1:12" ht="78.75">
      <c r="A12" s="42">
        <f>A11+1</f>
        <v>2</v>
      </c>
      <c r="B12" s="43" t="str">
        <f>'Таблица 22'!B125</f>
        <v>Размещение заказа на выполнение НИОКР по созданию самолёта МС-21</v>
      </c>
      <c r="C12" s="195" t="s">
        <v>95</v>
      </c>
      <c r="D12" s="195" t="s">
        <v>262</v>
      </c>
      <c r="E12" s="30">
        <f>'Таблица 22'!U129</f>
        <v>5834000</v>
      </c>
      <c r="F12" s="42">
        <v>2013</v>
      </c>
      <c r="G12" s="42">
        <v>2015</v>
      </c>
      <c r="H12" s="43" t="str">
        <f>'Таблица 2'!F22</f>
        <v>Выход на рынок с современным узкофюзеляжным самолетом</v>
      </c>
    </row>
    <row r="13" spans="1:12" ht="78.75">
      <c r="A13" s="42">
        <f>A12+1</f>
        <v>3</v>
      </c>
      <c r="B13" s="43" t="str">
        <f>'Таблица 22'!B146</f>
        <v>Размещение заказа на выполнение НИОКР по Бе-200</v>
      </c>
      <c r="C13" s="238" t="s">
        <v>95</v>
      </c>
      <c r="D13" s="238" t="s">
        <v>262</v>
      </c>
      <c r="E13" s="30">
        <f>'Таблица 22'!U150</f>
        <v>37000</v>
      </c>
      <c r="F13" s="42">
        <v>2013</v>
      </c>
      <c r="G13" s="42">
        <v>2015</v>
      </c>
      <c r="H13" s="43" t="str">
        <f>'Таблица 2'!F19</f>
        <v>Доработка самолета амфибии и выход на новые рынки сбыта</v>
      </c>
    </row>
    <row r="14" spans="1:12" s="64" customFormat="1">
      <c r="A14" s="193" t="s">
        <v>207</v>
      </c>
      <c r="B14" s="232" t="s">
        <v>190</v>
      </c>
      <c r="C14" s="193" t="s">
        <v>7</v>
      </c>
      <c r="D14" s="194"/>
      <c r="E14" s="19">
        <f>SUM(E15:E17)</f>
        <v>2179700</v>
      </c>
      <c r="F14" s="42"/>
      <c r="G14" s="42"/>
      <c r="H14" s="43"/>
    </row>
    <row r="15" spans="1:12" ht="104.25" customHeight="1">
      <c r="A15" s="42">
        <v>1</v>
      </c>
      <c r="B15" s="43" t="str">
        <f>'Таблица 22'!B233</f>
        <v xml:space="preserve">Размещение заказа на выполнение НИОКР по вертолету Ми-38  </v>
      </c>
      <c r="C15" s="195" t="s">
        <v>95</v>
      </c>
      <c r="D15" s="195" t="s">
        <v>262</v>
      </c>
      <c r="E15" s="30">
        <f>'Таблица 22'!U237</f>
        <v>85100</v>
      </c>
      <c r="F15" s="42">
        <v>2013</v>
      </c>
      <c r="G15" s="42">
        <v>2015</v>
      </c>
      <c r="H15" s="43" t="str">
        <f>'Таблица 2'!F34</f>
        <v>Расширение присутствия на рынке вертолетостроения в сегменте средних многоцелевых вертолетов</v>
      </c>
    </row>
    <row r="16" spans="1:12" ht="85.5" customHeight="1">
      <c r="A16" s="42">
        <f t="shared" ref="A16:A22" si="0">A15+1</f>
        <v>2</v>
      </c>
      <c r="B16" s="43" t="str">
        <f>'Таблица 22'!B243</f>
        <v xml:space="preserve">Размещение заказа на выполнение НИОКР по вертолету Ка-62 </v>
      </c>
      <c r="C16" s="195" t="s">
        <v>95</v>
      </c>
      <c r="D16" s="195" t="s">
        <v>262</v>
      </c>
      <c r="E16" s="30">
        <f>'Таблица 22'!U247</f>
        <v>1115300</v>
      </c>
      <c r="F16" s="42">
        <v>2013</v>
      </c>
      <c r="G16" s="42">
        <v>2015</v>
      </c>
      <c r="H16" s="43" t="str">
        <f>'Таблица 2'!F35</f>
        <v>Расширение присутствия на рынке вертолетостроения в сегменте средних многоцелевых вертолетов</v>
      </c>
    </row>
    <row r="17" spans="1:8" ht="70.5" customHeight="1">
      <c r="A17" s="42">
        <f t="shared" si="0"/>
        <v>3</v>
      </c>
      <c r="B17" s="43" t="str">
        <f>'Таблица 22'!B253</f>
        <v>Размещение заказа на выполнение НИОКР по  перспективному скоростному вертолету</v>
      </c>
      <c r="C17" s="195" t="s">
        <v>95</v>
      </c>
      <c r="D17" s="195" t="s">
        <v>262</v>
      </c>
      <c r="E17" s="30">
        <f>'Таблица 22'!U257</f>
        <v>979300</v>
      </c>
      <c r="F17" s="42">
        <v>2013</v>
      </c>
      <c r="G17" s="42">
        <v>2015</v>
      </c>
      <c r="H17" s="43" t="str">
        <f>'Таблица 2'!F36</f>
        <v>Выход на рынок с современным скоростным вертолетом</v>
      </c>
    </row>
    <row r="18" spans="1:8" s="64" customFormat="1">
      <c r="A18" s="193" t="s">
        <v>206</v>
      </c>
      <c r="B18" s="232" t="s">
        <v>205</v>
      </c>
      <c r="C18" s="193" t="s">
        <v>7</v>
      </c>
      <c r="D18" s="194"/>
      <c r="E18" s="19">
        <f>SUM(E19:E22)</f>
        <v>10392910.800000001</v>
      </c>
      <c r="F18" s="42"/>
      <c r="G18" s="42"/>
      <c r="H18" s="43"/>
    </row>
    <row r="19" spans="1:8" ht="81.75" customHeight="1">
      <c r="A19" s="42">
        <v>1</v>
      </c>
      <c r="B19" s="43" t="str">
        <f>'Таблица 22'!B337</f>
        <v>Предоставление ОАО  «Объединенная промышленная корпорация «Оборонпром» бюджетных инвестицей в целях финансирования инвестиционной программы на цели увеличения серийности производства двигателей SaM146</v>
      </c>
      <c r="C19" s="195" t="s">
        <v>95</v>
      </c>
      <c r="D19" s="195" t="s">
        <v>262</v>
      </c>
      <c r="E19" s="30">
        <f>'Таблица 22'!U341</f>
        <v>3267241.6</v>
      </c>
      <c r="F19" s="42">
        <v>2013</v>
      </c>
      <c r="G19" s="42">
        <v>2015</v>
      </c>
      <c r="H19" s="43" t="str">
        <f>'Таблица 2'!F55</f>
        <v>Снижение стоимости  реализации проекта создания двигателя для регионального самолета</v>
      </c>
    </row>
    <row r="20" spans="1:8" ht="138" customHeight="1">
      <c r="A20" s="42">
        <f t="shared" si="0"/>
        <v>2</v>
      </c>
      <c r="B20" s="43" t="str">
        <f>'Таблица 22'!B424</f>
        <v>Предоставление ОАО "ОПК "Оборонпром" бюджетных инвестиций с целью уплаты купонного дохода по облигационным займам, привлекаемым ОАО «ОПК «Оборонпром», с предоставлением государственных гарантий РФ на финансирование работ, связанных с реализацией проекта создания перспективных двигателей для гражданской авиации ПД-14, ПД-14А, ПД-14М, ПД-10</v>
      </c>
      <c r="C20" s="195" t="s">
        <v>95</v>
      </c>
      <c r="D20" s="195" t="s">
        <v>262</v>
      </c>
      <c r="E20" s="30">
        <f>'Таблица 22'!U428</f>
        <v>202580</v>
      </c>
      <c r="F20" s="42">
        <v>2013</v>
      </c>
      <c r="G20" s="42">
        <v>2015</v>
      </c>
      <c r="H20" s="43" t="str">
        <f>'Таблица 2'!F50</f>
        <v>Снижение стоимости  реализации проекта создания перспективных  двигателей для гражданской авиации</v>
      </c>
    </row>
    <row r="21" spans="1:8" ht="101.25" customHeight="1">
      <c r="A21" s="42">
        <f t="shared" si="0"/>
        <v>3</v>
      </c>
      <c r="B21" s="43" t="str">
        <f>'Таблица 22'!B479</f>
        <v xml:space="preserve">Предоставление ОАО "ОПК "Оборонпром" бюджетных инвестиций с целью субсидирования стартовых убытков ОАО «НПО «Сатурн» от реализации двигателей SaM146 </v>
      </c>
      <c r="C21" s="195" t="s">
        <v>95</v>
      </c>
      <c r="D21" s="195" t="s">
        <v>262</v>
      </c>
      <c r="E21" s="30">
        <f>'Таблица 22'!U483</f>
        <v>4438146.4000000004</v>
      </c>
      <c r="F21" s="42">
        <v>2013</v>
      </c>
      <c r="G21" s="42">
        <v>2015</v>
      </c>
      <c r="H21" s="43" t="str">
        <f>'Таблица 2'!F53</f>
        <v>Снижение стоимости  реализации проекта создания двигателя для регионального самолета</v>
      </c>
    </row>
    <row r="22" spans="1:8" ht="113.25" customHeight="1">
      <c r="A22" s="42">
        <f t="shared" si="0"/>
        <v>4</v>
      </c>
      <c r="B22" s="43" t="str">
        <f>'Таблица 22'!B484</f>
        <v xml:space="preserve">Предоставление ОАО  «Объединенная промышленная корпорация «Оборонпром» бюджетных инвестиций в целях компенсации процентов по кредиту Внешэкономбанка, привлеченному на рефинансирование кредитного портфеля ОАО "НПО "Сатурн" </v>
      </c>
      <c r="C22" s="195" t="s">
        <v>95</v>
      </c>
      <c r="D22" s="195" t="s">
        <v>262</v>
      </c>
      <c r="E22" s="30">
        <f>'Таблица 22'!U488</f>
        <v>2484942.7999999998</v>
      </c>
      <c r="F22" s="42">
        <v>2013</v>
      </c>
      <c r="G22" s="42">
        <v>2015</v>
      </c>
      <c r="H22" s="43" t="str">
        <f>'Таблица 2'!F54</f>
        <v>Снижение стоимости  реализации проекта создания двигателя для регионального самолета</v>
      </c>
    </row>
    <row r="23" spans="1:8" s="64" customFormat="1">
      <c r="A23" s="193" t="s">
        <v>209</v>
      </c>
      <c r="B23" s="232" t="s">
        <v>208</v>
      </c>
      <c r="C23" s="193" t="s">
        <v>7</v>
      </c>
      <c r="D23" s="194"/>
      <c r="E23" s="19">
        <f>SUM(E24:E24)</f>
        <v>1699450</v>
      </c>
      <c r="F23" s="42"/>
      <c r="G23" s="42"/>
      <c r="H23" s="43"/>
    </row>
    <row r="24" spans="1:8" ht="78.75">
      <c r="A24" s="42">
        <v>1</v>
      </c>
      <c r="B24" s="43" t="str">
        <f>'Таблица 22'!B519</f>
        <v xml:space="preserve">Размещение заказа на выполнение НИОКР в целях занятия позиции интегратора 1-го уровня
</v>
      </c>
      <c r="C24" s="195" t="s">
        <v>95</v>
      </c>
      <c r="D24" s="195" t="s">
        <v>262</v>
      </c>
      <c r="E24" s="30">
        <f>'Таблица 22'!U523</f>
        <v>1699450</v>
      </c>
      <c r="F24" s="42">
        <v>2013</v>
      </c>
      <c r="G24" s="42">
        <v>2015</v>
      </c>
      <c r="H24" s="43" t="str">
        <f>'Таблица 2'!F63</f>
        <v>Выход на рынок в качестве интегратора 1-го уровня</v>
      </c>
    </row>
    <row r="25" spans="1:8" s="64" customFormat="1">
      <c r="A25" s="193" t="s">
        <v>211</v>
      </c>
      <c r="B25" s="232" t="s">
        <v>210</v>
      </c>
      <c r="C25" s="193" t="s">
        <v>7</v>
      </c>
      <c r="D25" s="194"/>
      <c r="E25" s="19">
        <f>SUM(E26:E26)</f>
        <v>4614530</v>
      </c>
      <c r="F25" s="42"/>
      <c r="G25" s="42"/>
      <c r="H25" s="43"/>
    </row>
    <row r="26" spans="1:8" ht="78.75">
      <c r="A26" s="42">
        <v>1</v>
      </c>
      <c r="B26" s="43" t="str">
        <f>'Таблица 22'!B590</f>
        <v xml:space="preserve">Размещение заказа на проведение НИОКР аппаратной и программной части ИКБО–ИМА
</v>
      </c>
      <c r="C26" s="195" t="s">
        <v>95</v>
      </c>
      <c r="D26" s="195" t="s">
        <v>262</v>
      </c>
      <c r="E26" s="30">
        <f>'Таблица 22'!U594</f>
        <v>4614530</v>
      </c>
      <c r="F26" s="42">
        <v>2013</v>
      </c>
      <c r="G26" s="42">
        <v>2015</v>
      </c>
      <c r="H26" s="43" t="str">
        <f>'Таблица 2'!F71</f>
        <v>Выход на рынок с современным комплексом ИКБА-ИМА</v>
      </c>
    </row>
    <row r="27" spans="1:8" s="64" customFormat="1">
      <c r="A27" s="215" t="s">
        <v>213</v>
      </c>
      <c r="B27" s="16" t="s">
        <v>212</v>
      </c>
      <c r="C27" s="215" t="s">
        <v>7</v>
      </c>
      <c r="D27" s="216"/>
      <c r="E27" s="19">
        <f>E28</f>
        <v>850000</v>
      </c>
      <c r="F27" s="42"/>
      <c r="G27" s="42"/>
      <c r="H27" s="43"/>
    </row>
    <row r="28" spans="1:8" s="64" customFormat="1" ht="90" customHeight="1">
      <c r="A28" s="215"/>
      <c r="B28" s="43" t="str">
        <f>'Таблица 22'!B650</f>
        <v xml:space="preserve">Размещение заказа на НИОКР по доработке существующих 
или разработке новых ВС в соответствии с современными требованиями и с учетом эксплуатации в условиях Российской Федерации
</v>
      </c>
      <c r="C28" s="219" t="s">
        <v>95</v>
      </c>
      <c r="D28" s="219" t="s">
        <v>262</v>
      </c>
      <c r="E28" s="19">
        <f>'Таблица 22'!U654</f>
        <v>850000</v>
      </c>
      <c r="F28" s="42">
        <v>2013</v>
      </c>
      <c r="G28" s="42">
        <v>2015</v>
      </c>
      <c r="H28" s="43" t="str">
        <f>'Таблица 2'!F76</f>
        <v>Увеличение количества проданных воздушных судов малой авиации в РФ</v>
      </c>
    </row>
    <row r="29" spans="1:8" s="64" customFormat="1">
      <c r="A29" s="193" t="s">
        <v>220</v>
      </c>
      <c r="B29" s="193" t="s">
        <v>214</v>
      </c>
      <c r="C29" s="193" t="s">
        <v>7</v>
      </c>
      <c r="D29" s="194"/>
      <c r="E29" s="19">
        <f>SUM(E30:E31)</f>
        <v>4150000</v>
      </c>
      <c r="F29" s="42"/>
      <c r="G29" s="42"/>
      <c r="H29" s="43"/>
    </row>
    <row r="30" spans="1:8" ht="85.5" customHeight="1">
      <c r="A30" s="42">
        <v>1</v>
      </c>
      <c r="B30" s="43" t="str">
        <f>'Таблица 22'!B710</f>
        <v>Размещение заказа на выполнение НИР по перспективным проектам, согласно Национальному плану развития авиационной науки в РФ (в частности "Самолет 2020", "Самолет 2030", "ПСВ" (Камов), "Вертикаль 21" и т.д.)</v>
      </c>
      <c r="C30" s="195" t="s">
        <v>95</v>
      </c>
      <c r="D30" s="195" t="s">
        <v>262</v>
      </c>
      <c r="E30" s="30">
        <f>'Таблица 22'!U714</f>
        <v>1650000</v>
      </c>
      <c r="F30" s="42">
        <v>2013</v>
      </c>
      <c r="G30" s="42">
        <v>2015</v>
      </c>
      <c r="H30" s="43" t="str">
        <f>'Таблица 2'!F81</f>
        <v>Наработка ключевых компетенций и реализация прорывных проектов в отрасли авиастроения</v>
      </c>
    </row>
    <row r="31" spans="1:8" ht="90" customHeight="1">
      <c r="A31" s="42">
        <f t="shared" ref="A31" si="1">A30+1</f>
        <v>2</v>
      </c>
      <c r="B31" s="43" t="str">
        <f>'Таблица 22'!B743</f>
        <v>Размещение заказа на выполнение НИР по авиационным материалам и технологии их переработки в конструкции</v>
      </c>
      <c r="C31" s="195" t="s">
        <v>95</v>
      </c>
      <c r="D31" s="195" t="s">
        <v>262</v>
      </c>
      <c r="E31" s="30">
        <f>'Таблица 22'!U747</f>
        <v>2500000</v>
      </c>
      <c r="F31" s="42">
        <v>2013</v>
      </c>
      <c r="G31" s="42">
        <v>2015</v>
      </c>
      <c r="H31" s="43" t="str">
        <f>'Таблица 2'!F83</f>
        <v>Выполнение НИР по авиационным материалам</v>
      </c>
    </row>
    <row r="42" spans="2:2">
      <c r="B42" s="44"/>
    </row>
    <row r="141" spans="2:2">
      <c r="B141" s="44"/>
    </row>
    <row r="902" spans="3:3">
      <c r="C902" s="44"/>
    </row>
  </sheetData>
  <mergeCells count="9">
    <mergeCell ref="A2:H2"/>
    <mergeCell ref="A3:A5"/>
    <mergeCell ref="F4:G4"/>
    <mergeCell ref="F3:H3"/>
    <mergeCell ref="H4:H5"/>
    <mergeCell ref="E3:E5"/>
    <mergeCell ref="D3:D5"/>
    <mergeCell ref="C3:C5"/>
    <mergeCell ref="B3:B5"/>
  </mergeCells>
  <pageMargins left="0.7" right="0.7" top="0.75" bottom="0.75" header="0.3" footer="0.3"/>
  <pageSetup paperSize="9" scale="63" orientation="landscape" cellComments="asDisplayed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E101"/>
  <sheetViews>
    <sheetView showGridLines="0" view="pageBreakPreview" zoomScale="55" zoomScaleNormal="100" zoomScaleSheetLayoutView="55" zoomScalePageLayoutView="85" workbookViewId="0">
      <selection activeCell="H31" sqref="H31"/>
    </sheetView>
  </sheetViews>
  <sheetFormatPr defaultRowHeight="15.75"/>
  <cols>
    <col min="1" max="1" width="9.140625" style="140"/>
    <col min="2" max="2" width="18.5703125" style="140" customWidth="1"/>
    <col min="3" max="3" width="20.140625" style="140" customWidth="1"/>
    <col min="4" max="4" width="39.85546875" style="144" customWidth="1"/>
    <col min="5" max="5" width="23.28515625" style="140" customWidth="1"/>
    <col min="6" max="7" width="9.140625" style="140"/>
    <col min="8" max="8" width="18.28515625" style="140" customWidth="1"/>
    <col min="9" max="16384" width="9.140625" style="140"/>
  </cols>
  <sheetData>
    <row r="1" spans="1:5" s="29" customFormat="1">
      <c r="A1" s="11" t="s">
        <v>60</v>
      </c>
      <c r="B1" s="11"/>
      <c r="C1" s="20"/>
      <c r="D1" s="20"/>
      <c r="E1" s="20"/>
    </row>
    <row r="2" spans="1:5" s="20" customFormat="1">
      <c r="A2" s="257" t="s">
        <v>61</v>
      </c>
      <c r="B2" s="257"/>
      <c r="C2" s="257"/>
      <c r="D2" s="257"/>
      <c r="E2" s="257"/>
    </row>
    <row r="3" spans="1:5" ht="52.5" customHeight="1">
      <c r="A3" s="125" t="s">
        <v>21</v>
      </c>
      <c r="B3" s="270" t="s">
        <v>62</v>
      </c>
      <c r="C3" s="270"/>
      <c r="D3" s="139" t="s">
        <v>63</v>
      </c>
      <c r="E3" s="125" t="s">
        <v>263</v>
      </c>
    </row>
    <row r="4" spans="1:5">
      <c r="A4" s="34" t="s">
        <v>94</v>
      </c>
      <c r="B4" s="35"/>
      <c r="C4" s="35"/>
      <c r="D4" s="141"/>
      <c r="E4" s="142"/>
    </row>
    <row r="5" spans="1:5" ht="107.25" customHeight="1">
      <c r="A5" s="36">
        <f>'Таблица 1 '!A6</f>
        <v>1</v>
      </c>
      <c r="B5" s="256" t="str">
        <f>'Таблица 1 '!B6:C6</f>
        <v>Объем добавленной стоимости</v>
      </c>
      <c r="C5" s="256"/>
      <c r="D5" s="143" t="s">
        <v>101</v>
      </c>
      <c r="E5" s="87" t="s">
        <v>279</v>
      </c>
    </row>
    <row r="6" spans="1:5" ht="107.25" customHeight="1">
      <c r="A6" s="36">
        <f>'Таблица 1 '!A7</f>
        <v>2</v>
      </c>
      <c r="B6" s="256" t="str">
        <f>'Таблица 1 '!B7:C7</f>
        <v>Количество поставленных самолетов военного и гражданского применения</v>
      </c>
      <c r="C6" s="256"/>
      <c r="D6" s="143" t="s">
        <v>100</v>
      </c>
      <c r="E6" s="87" t="s">
        <v>95</v>
      </c>
    </row>
    <row r="7" spans="1:5" ht="107.25" customHeight="1">
      <c r="A7" s="36">
        <f>'Таблица 1 '!A8</f>
        <v>3</v>
      </c>
      <c r="B7" s="256" t="str">
        <f>'Таблица 1 '!B8:C8</f>
        <v>Количество поставленных вертолетов военного и гражданского применения</v>
      </c>
      <c r="C7" s="256"/>
      <c r="D7" s="143" t="s">
        <v>100</v>
      </c>
      <c r="E7" s="87" t="s">
        <v>95</v>
      </c>
    </row>
    <row r="8" spans="1:5" ht="107.25" customHeight="1">
      <c r="A8" s="36">
        <f>'Таблица 1 '!A9</f>
        <v>4</v>
      </c>
      <c r="B8" s="256" t="str">
        <f>'Таблица 1 '!B9:C9</f>
        <v>Количество поставленных новых авиационных и вертолетных двигателей военного, двойного и гражданского применения</v>
      </c>
      <c r="C8" s="256"/>
      <c r="D8" s="143" t="s">
        <v>100</v>
      </c>
      <c r="E8" s="87" t="s">
        <v>95</v>
      </c>
    </row>
    <row r="9" spans="1:5" ht="107.25" customHeight="1">
      <c r="A9" s="36">
        <f>'Таблица 1 '!A10</f>
        <v>5</v>
      </c>
      <c r="B9" s="256" t="str">
        <f>'Таблица 1 '!B10:C10</f>
        <v>Выручка (нетто) от продажи товаров, продукции, работ, услуг промышленных предприятий</v>
      </c>
      <c r="C9" s="256"/>
      <c r="D9" s="143" t="s">
        <v>100</v>
      </c>
      <c r="E9" s="87" t="s">
        <v>95</v>
      </c>
    </row>
    <row r="10" spans="1:5" ht="107.25" customHeight="1">
      <c r="A10" s="36">
        <f>'Таблица 1 '!A11</f>
        <v>6</v>
      </c>
      <c r="B10" s="256" t="str">
        <f>'Таблица 1 '!B11:C11</f>
        <v xml:space="preserve"> Объем производства гражданской продукции авиационной отрасли в денежном выражении к уровню 2011 года</v>
      </c>
      <c r="C10" s="256"/>
      <c r="D10" s="143" t="s">
        <v>100</v>
      </c>
      <c r="E10" s="87" t="s">
        <v>95</v>
      </c>
    </row>
    <row r="11" spans="1:5" ht="107.25" customHeight="1">
      <c r="A11" s="36">
        <f>'Таблица 1 '!A12</f>
        <v>7</v>
      </c>
      <c r="B11" s="256" t="str">
        <f>'Таблица 1 '!B12:C12</f>
        <v xml:space="preserve">Производительность труда промышленных предприятий </v>
      </c>
      <c r="C11" s="256"/>
      <c r="D11" s="143" t="s">
        <v>100</v>
      </c>
      <c r="E11" s="87" t="s">
        <v>95</v>
      </c>
    </row>
    <row r="12" spans="1:5" ht="107.25" customHeight="1">
      <c r="A12" s="36">
        <f>'Таблица 1 '!A13</f>
        <v>8</v>
      </c>
      <c r="B12" s="256" t="str">
        <f>'Таблица 1 '!B13:C13</f>
        <v>Производительность труда на предприятиях авиационной промышленности к уровню 2011 года</v>
      </c>
      <c r="C12" s="256"/>
      <c r="D12" s="143" t="s">
        <v>100</v>
      </c>
      <c r="E12" s="87" t="s">
        <v>95</v>
      </c>
    </row>
    <row r="13" spans="1:5" ht="107.25" customHeight="1">
      <c r="A13" s="36">
        <f>'Таблица 1 '!A14</f>
        <v>9</v>
      </c>
      <c r="B13" s="256" t="str">
        <f>'Таблица 1 '!B14:C14</f>
        <v xml:space="preserve">Рентабельность продаж промышленных предприятий отрасли чистая
</v>
      </c>
      <c r="C13" s="256"/>
      <c r="D13" s="143" t="s">
        <v>100</v>
      </c>
      <c r="E13" s="87" t="s">
        <v>95</v>
      </c>
    </row>
    <row r="14" spans="1:5" ht="107.25" customHeight="1">
      <c r="A14" s="36">
        <f>'Таблица 1 '!A15</f>
        <v>10</v>
      </c>
      <c r="B14" s="256" t="str">
        <f>'Таблица 1 '!B15:C15</f>
        <v xml:space="preserve">Рентабельность активов промышленных предприятий отрасли
</v>
      </c>
      <c r="C14" s="256"/>
      <c r="D14" s="143" t="s">
        <v>100</v>
      </c>
      <c r="E14" s="87" t="s">
        <v>95</v>
      </c>
    </row>
    <row r="15" spans="1:5" ht="107.25" customHeight="1">
      <c r="A15" s="36">
        <f>'Таблица 1 '!A16</f>
        <v>11</v>
      </c>
      <c r="B15" s="256" t="str">
        <f>'Таблица 1 '!B16:C16</f>
        <v xml:space="preserve">Средний возраст работников отрасли
</v>
      </c>
      <c r="C15" s="256"/>
      <c r="D15" s="143" t="s">
        <v>100</v>
      </c>
      <c r="E15" s="87" t="s">
        <v>95</v>
      </c>
    </row>
    <row r="16" spans="1:5">
      <c r="A16" s="91" t="s">
        <v>32</v>
      </c>
      <c r="B16" s="92"/>
      <c r="C16" s="92"/>
      <c r="D16" s="143"/>
      <c r="E16" s="87"/>
    </row>
    <row r="17" spans="1:5" ht="107.25" customHeight="1">
      <c r="A17" s="37">
        <v>1</v>
      </c>
      <c r="B17" s="251" t="str">
        <f>'Таблица 1 '!B19:C19</f>
        <v xml:space="preserve">Выручка (нетто) от продажи товаров, продукции, работ и услуг 
отрасли самолетостроения
</v>
      </c>
      <c r="C17" s="251"/>
      <c r="D17" s="143" t="s">
        <v>100</v>
      </c>
      <c r="E17" s="87" t="s">
        <v>95</v>
      </c>
    </row>
    <row r="18" spans="1:5" ht="107.25" customHeight="1">
      <c r="A18" s="36">
        <f t="shared" ref="A18:A29" si="0">A17+1</f>
        <v>2</v>
      </c>
      <c r="B18" s="251" t="str">
        <f>'Таблица 1 '!B20:C20</f>
        <v xml:space="preserve">Рентабельность активов отрасли самолетостроения  (ROA)
</v>
      </c>
      <c r="C18" s="251"/>
      <c r="D18" s="143" t="s">
        <v>100</v>
      </c>
      <c r="E18" s="87" t="s">
        <v>95</v>
      </c>
    </row>
    <row r="19" spans="1:5" ht="107.25" customHeight="1">
      <c r="A19" s="36">
        <f t="shared" si="0"/>
        <v>3</v>
      </c>
      <c r="B19" s="251" t="str">
        <f>'Таблица 1 '!B21:C21</f>
        <v>Производительность труда на предприятиях отрасли самолетостроения</v>
      </c>
      <c r="C19" s="251"/>
      <c r="D19" s="143" t="s">
        <v>100</v>
      </c>
      <c r="E19" s="87" t="s">
        <v>95</v>
      </c>
    </row>
    <row r="20" spans="1:5" ht="107.25" customHeight="1">
      <c r="A20" s="36">
        <f t="shared" si="0"/>
        <v>4</v>
      </c>
      <c r="B20" s="251" t="str">
        <f>'Таблица 1 '!B22:C22</f>
        <v xml:space="preserve">Рентабельность продаж ОАО «ОАК» чистая
</v>
      </c>
      <c r="C20" s="251"/>
      <c r="D20" s="143" t="s">
        <v>100</v>
      </c>
      <c r="E20" s="87" t="s">
        <v>95</v>
      </c>
    </row>
    <row r="21" spans="1:5" ht="107.25" customHeight="1">
      <c r="A21" s="36">
        <f t="shared" si="0"/>
        <v>5</v>
      </c>
      <c r="B21" s="251" t="str">
        <f>'Таблица 1 '!B23:C23</f>
        <v>Доля российских производителей гражданских самолетов на мировом рынке</v>
      </c>
      <c r="C21" s="251"/>
      <c r="D21" s="143" t="s">
        <v>100</v>
      </c>
      <c r="E21" s="87" t="s">
        <v>95</v>
      </c>
    </row>
    <row r="22" spans="1:5" ht="107.25" customHeight="1">
      <c r="A22" s="36">
        <f t="shared" si="0"/>
        <v>6</v>
      </c>
      <c r="B22" s="251" t="str">
        <f>'Таблица 1 '!B24:C24</f>
        <v>Доля российских производителей военных самолетов на мировом рынке</v>
      </c>
      <c r="C22" s="251"/>
      <c r="D22" s="143" t="s">
        <v>100</v>
      </c>
      <c r="E22" s="87" t="s">
        <v>95</v>
      </c>
    </row>
    <row r="23" spans="1:5" ht="107.25" customHeight="1">
      <c r="A23" s="36">
        <f t="shared" si="0"/>
        <v>7</v>
      </c>
      <c r="B23" s="251" t="str">
        <f>'Таблица 1 '!B25:C25</f>
        <v>Количество поставленных гражданских самолетов на внешний рынок</v>
      </c>
      <c r="C23" s="251"/>
      <c r="D23" s="143" t="s">
        <v>228</v>
      </c>
      <c r="E23" s="87" t="s">
        <v>95</v>
      </c>
    </row>
    <row r="24" spans="1:5" ht="107.25" customHeight="1">
      <c r="A24" s="36">
        <f t="shared" si="0"/>
        <v>8</v>
      </c>
      <c r="B24" s="251" t="str">
        <f>'Таблица 1 '!B26:C26</f>
        <v>Количество поставленных военных самолетов на внешний рынок</v>
      </c>
      <c r="C24" s="251"/>
      <c r="D24" s="143" t="s">
        <v>228</v>
      </c>
      <c r="E24" s="87" t="s">
        <v>95</v>
      </c>
    </row>
    <row r="25" spans="1:5" ht="107.25" customHeight="1">
      <c r="A25" s="36">
        <f t="shared" si="0"/>
        <v>9</v>
      </c>
      <c r="B25" s="251" t="str">
        <f>'Таблица 1 '!B27:C27</f>
        <v>Количество поставленных гражданских самолетов на внутренний рынок</v>
      </c>
      <c r="C25" s="251"/>
      <c r="D25" s="143" t="s">
        <v>100</v>
      </c>
      <c r="E25" s="87" t="s">
        <v>95</v>
      </c>
    </row>
    <row r="26" spans="1:5" ht="107.25" customHeight="1">
      <c r="A26" s="36">
        <f t="shared" si="0"/>
        <v>10</v>
      </c>
      <c r="B26" s="251" t="str">
        <f>'Таблица 1 '!B28:C28</f>
        <v>Количество поставленных военных самолетов на внутренний рынок</v>
      </c>
      <c r="C26" s="251"/>
      <c r="D26" s="143" t="s">
        <v>100</v>
      </c>
      <c r="E26" s="87" t="s">
        <v>95</v>
      </c>
    </row>
    <row r="27" spans="1:5" ht="107.25" customHeight="1">
      <c r="A27" s="36">
        <f t="shared" si="0"/>
        <v>11</v>
      </c>
      <c r="B27" s="251" t="str">
        <f>'Таблица 1 '!B29:C29</f>
        <v xml:space="preserve">Количество поставленных региональных гражданских ВС
</v>
      </c>
      <c r="C27" s="251"/>
      <c r="D27" s="143" t="s">
        <v>100</v>
      </c>
      <c r="E27" s="87" t="s">
        <v>95</v>
      </c>
    </row>
    <row r="28" spans="1:5" ht="107.25" customHeight="1">
      <c r="A28" s="36">
        <f t="shared" si="0"/>
        <v>12</v>
      </c>
      <c r="B28" s="251" t="str">
        <f>'Таблица 1 '!B30:C30</f>
        <v xml:space="preserve">Количество поставленных узкофюзеляжных ВС
</v>
      </c>
      <c r="C28" s="251"/>
      <c r="D28" s="143" t="s">
        <v>100</v>
      </c>
      <c r="E28" s="87" t="s">
        <v>95</v>
      </c>
    </row>
    <row r="29" spans="1:5" ht="107.25" customHeight="1">
      <c r="A29" s="36">
        <f t="shared" si="0"/>
        <v>13</v>
      </c>
      <c r="B29" s="251" t="str">
        <f>'Таблица 1 '!B31:C31</f>
        <v xml:space="preserve">Объём оказанных сервисных услуг в денежном выражении
</v>
      </c>
      <c r="C29" s="251"/>
      <c r="D29" s="143" t="s">
        <v>100</v>
      </c>
      <c r="E29" s="87" t="s">
        <v>95</v>
      </c>
    </row>
    <row r="30" spans="1:5">
      <c r="A30" s="38" t="s">
        <v>82</v>
      </c>
      <c r="B30" s="38"/>
      <c r="C30" s="38"/>
      <c r="D30" s="143"/>
      <c r="E30" s="87"/>
    </row>
    <row r="31" spans="1:5" ht="107.25" customHeight="1">
      <c r="A31" s="36">
        <v>1</v>
      </c>
      <c r="B31" s="250" t="str">
        <f>'Таблица 1 '!B34:C34</f>
        <v xml:space="preserve">Выручка (нетто) от продажи товаров, продукции, работ и услуг отрасли вертолетостроения
</v>
      </c>
      <c r="C31" s="250"/>
      <c r="D31" s="143" t="s">
        <v>100</v>
      </c>
      <c r="E31" s="87" t="s">
        <v>95</v>
      </c>
    </row>
    <row r="32" spans="1:5" ht="107.25" customHeight="1">
      <c r="A32" s="36">
        <f t="shared" ref="A32:A41" si="1">A31+1</f>
        <v>2</v>
      </c>
      <c r="B32" s="250" t="str">
        <f>'Таблица 1 '!B35:C35</f>
        <v>Рентабельность активов отрасли вертолетостроения (ROA)</v>
      </c>
      <c r="C32" s="250"/>
      <c r="D32" s="143" t="s">
        <v>100</v>
      </c>
      <c r="E32" s="87" t="s">
        <v>95</v>
      </c>
    </row>
    <row r="33" spans="1:5" ht="107.25" customHeight="1">
      <c r="A33" s="36">
        <f t="shared" si="1"/>
        <v>3</v>
      </c>
      <c r="B33" s="250" t="str">
        <f>'Таблица 1 '!B36:C36</f>
        <v>Производительность труда на предприятиях отрасли вертолетостроения</v>
      </c>
      <c r="C33" s="250"/>
      <c r="D33" s="143" t="s">
        <v>100</v>
      </c>
      <c r="E33" s="87" t="s">
        <v>95</v>
      </c>
    </row>
    <row r="34" spans="1:5" ht="107.25" customHeight="1">
      <c r="A34" s="36">
        <f t="shared" si="1"/>
        <v>4</v>
      </c>
      <c r="B34" s="250" t="str">
        <f>'Таблица 1 '!B37:C37</f>
        <v xml:space="preserve">Рентабельность продаж ОАО «Вертолёты России» чистая
</v>
      </c>
      <c r="C34" s="250"/>
      <c r="D34" s="143" t="s">
        <v>100</v>
      </c>
      <c r="E34" s="87" t="s">
        <v>95</v>
      </c>
    </row>
    <row r="35" spans="1:5" ht="107.25" customHeight="1">
      <c r="A35" s="36">
        <f t="shared" si="1"/>
        <v>5</v>
      </c>
      <c r="B35" s="250" t="str">
        <f>'Таблица 1 '!B38:C38</f>
        <v>Доля российских производителей гражданских вертолетов на мировом рынке</v>
      </c>
      <c r="C35" s="250"/>
      <c r="D35" s="143" t="s">
        <v>100</v>
      </c>
      <c r="E35" s="87" t="s">
        <v>95</v>
      </c>
    </row>
    <row r="36" spans="1:5" ht="107.25" customHeight="1">
      <c r="A36" s="36">
        <f t="shared" si="1"/>
        <v>6</v>
      </c>
      <c r="B36" s="250" t="str">
        <f>'Таблица 1 '!B39:C39</f>
        <v>Доля российских производителей военных вертолетов на мировом рынке</v>
      </c>
      <c r="C36" s="250"/>
      <c r="D36" s="143" t="s">
        <v>100</v>
      </c>
      <c r="E36" s="87" t="s">
        <v>95</v>
      </c>
    </row>
    <row r="37" spans="1:5" ht="107.25" customHeight="1">
      <c r="A37" s="36">
        <f t="shared" si="1"/>
        <v>7</v>
      </c>
      <c r="B37" s="250" t="str">
        <f>'Таблица 1 '!B40:C40</f>
        <v>Количество поставленных гражданских вертолетов на внешний рынок</v>
      </c>
      <c r="C37" s="250"/>
      <c r="D37" s="143" t="s">
        <v>228</v>
      </c>
      <c r="E37" s="87" t="s">
        <v>95</v>
      </c>
    </row>
    <row r="38" spans="1:5" ht="107.25" customHeight="1">
      <c r="A38" s="36">
        <f t="shared" si="1"/>
        <v>8</v>
      </c>
      <c r="B38" s="250" t="str">
        <f>'Таблица 1 '!B41:C41</f>
        <v>Количество поставленных военных вертолетов на внешний рынок</v>
      </c>
      <c r="C38" s="250"/>
      <c r="D38" s="143" t="s">
        <v>228</v>
      </c>
      <c r="E38" s="87" t="s">
        <v>95</v>
      </c>
    </row>
    <row r="39" spans="1:5" ht="107.25" customHeight="1">
      <c r="A39" s="36">
        <f t="shared" si="1"/>
        <v>9</v>
      </c>
      <c r="B39" s="250" t="str">
        <f>'Таблица 1 '!B42:C42</f>
        <v>Количество поставленных гражданских вертолетов на внутренний рынок</v>
      </c>
      <c r="C39" s="250"/>
      <c r="D39" s="143" t="s">
        <v>100</v>
      </c>
      <c r="E39" s="87" t="s">
        <v>95</v>
      </c>
    </row>
    <row r="40" spans="1:5" ht="107.25" customHeight="1">
      <c r="A40" s="36">
        <f t="shared" si="1"/>
        <v>10</v>
      </c>
      <c r="B40" s="250" t="str">
        <f>'Таблица 1 '!B43:C43</f>
        <v>Количество поставленных военных вертолетов на внутренний рынок</v>
      </c>
      <c r="C40" s="250"/>
      <c r="D40" s="143" t="s">
        <v>100</v>
      </c>
      <c r="E40" s="87" t="s">
        <v>95</v>
      </c>
    </row>
    <row r="41" spans="1:5" ht="107.25" customHeight="1">
      <c r="A41" s="36">
        <f t="shared" si="1"/>
        <v>11</v>
      </c>
      <c r="B41" s="250" t="str">
        <f>'Таблица 1 '!B44:C44</f>
        <v xml:space="preserve">Объём оказанных сервисных услуг в денежном выражении
</v>
      </c>
      <c r="C41" s="250"/>
      <c r="D41" s="143" t="s">
        <v>100</v>
      </c>
      <c r="E41" s="87" t="s">
        <v>95</v>
      </c>
    </row>
    <row r="42" spans="1:5">
      <c r="A42" s="39" t="s">
        <v>84</v>
      </c>
      <c r="B42" s="40"/>
      <c r="C42" s="40"/>
      <c r="D42" s="141"/>
      <c r="E42" s="87"/>
    </row>
    <row r="43" spans="1:5" ht="107.25" customHeight="1">
      <c r="A43" s="36">
        <v>1</v>
      </c>
      <c r="B43" s="250" t="str">
        <f>'Таблица 1 '!B46:C46</f>
        <v>Выручка (нетто) от продажи товаров, продукции, работ, услуг отрасли двигателестроения</v>
      </c>
      <c r="C43" s="250"/>
      <c r="D43" s="143" t="s">
        <v>100</v>
      </c>
      <c r="E43" s="87" t="s">
        <v>95</v>
      </c>
    </row>
    <row r="44" spans="1:5" ht="107.25" customHeight="1">
      <c r="A44" s="36">
        <f>A43+1</f>
        <v>2</v>
      </c>
      <c r="B44" s="250" t="str">
        <f>'Таблица 1 '!B47:C47</f>
        <v xml:space="preserve">Рентабельность активов отрасли двигателестроения ( ROA)
</v>
      </c>
      <c r="C44" s="250"/>
      <c r="D44" s="143" t="s">
        <v>100</v>
      </c>
      <c r="E44" s="87" t="s">
        <v>95</v>
      </c>
    </row>
    <row r="45" spans="1:5" ht="107.25" customHeight="1">
      <c r="A45" s="36">
        <f>A44+1</f>
        <v>3</v>
      </c>
      <c r="B45" s="250" t="str">
        <f>'Таблица 1 '!B48:C48</f>
        <v xml:space="preserve">Производительность труда на предприятиях отрасли двигателестроения
</v>
      </c>
      <c r="C45" s="250"/>
      <c r="D45" s="143" t="s">
        <v>100</v>
      </c>
      <c r="E45" s="87" t="s">
        <v>95</v>
      </c>
    </row>
    <row r="46" spans="1:5" ht="107.25" customHeight="1">
      <c r="A46" s="36">
        <f>A45+1</f>
        <v>4</v>
      </c>
      <c r="B46" s="250" t="str">
        <f>'Таблица 1 '!B49:C49</f>
        <v xml:space="preserve">Рентабельность продаж ОАО «ОДК» чистая
</v>
      </c>
      <c r="C46" s="250"/>
      <c r="D46" s="143" t="s">
        <v>100</v>
      </c>
      <c r="E46" s="87" t="s">
        <v>95</v>
      </c>
    </row>
    <row r="47" spans="1:5" ht="107.25" customHeight="1">
      <c r="A47" s="36">
        <f t="shared" ref="A47:A56" si="2">A46+1</f>
        <v>5</v>
      </c>
      <c r="B47" s="250" t="str">
        <f>'Таблица 1 '!B50:C50</f>
        <v>Доля российских производителей гражданских  авиационных двигателей и компонентов на мировом рынке</v>
      </c>
      <c r="C47" s="250"/>
      <c r="D47" s="143" t="s">
        <v>100</v>
      </c>
      <c r="E47" s="87" t="s">
        <v>95</v>
      </c>
    </row>
    <row r="48" spans="1:5" ht="107.25" customHeight="1">
      <c r="A48" s="36">
        <f t="shared" si="2"/>
        <v>6</v>
      </c>
      <c r="B48" s="250" t="str">
        <f>'Таблица 1 '!B51:C51</f>
        <v>Доля российских производителей военных  авиационных двигателей и компонентов на мировом рынке</v>
      </c>
      <c r="C48" s="250"/>
      <c r="D48" s="143" t="s">
        <v>100</v>
      </c>
      <c r="E48" s="87" t="s">
        <v>95</v>
      </c>
    </row>
    <row r="49" spans="1:5" ht="107.25" customHeight="1">
      <c r="A49" s="36">
        <f t="shared" si="2"/>
        <v>7</v>
      </c>
      <c r="B49" s="250" t="str">
        <f>'Таблица 1 '!B52:C52</f>
        <v xml:space="preserve">Объём продаж в денежном выражении от продаж компонентов иностранным производителям авиационных двигателей
</v>
      </c>
      <c r="C49" s="250"/>
      <c r="D49" s="143" t="s">
        <v>228</v>
      </c>
      <c r="E49" s="87" t="s">
        <v>95</v>
      </c>
    </row>
    <row r="50" spans="1:5" ht="107.25" customHeight="1">
      <c r="A50" s="36">
        <f t="shared" si="2"/>
        <v>8</v>
      </c>
      <c r="B50" s="250" t="str">
        <f>'Таблица 1 '!B53:C53</f>
        <v xml:space="preserve">Объём продаж в денежном выражении  продукции за исключением авиационных двигателей и компонентов
</v>
      </c>
      <c r="C50" s="250"/>
      <c r="D50" s="143" t="s">
        <v>100</v>
      </c>
      <c r="E50" s="87" t="s">
        <v>95</v>
      </c>
    </row>
    <row r="51" spans="1:5" ht="107.25" customHeight="1">
      <c r="A51" s="36">
        <f t="shared" si="2"/>
        <v>9</v>
      </c>
      <c r="B51" s="250" t="str">
        <f>'Таблица 1 '!B54:C54</f>
        <v xml:space="preserve">Объём экспорта в денежном выражении двигателей для гражданских ВС и компонентов, за исключением двигателей и компонентов, поставляемых на экспорт в составе отечественных ВС
</v>
      </c>
      <c r="C51" s="250"/>
      <c r="D51" s="143" t="s">
        <v>228</v>
      </c>
      <c r="E51" s="87" t="s">
        <v>95</v>
      </c>
    </row>
    <row r="52" spans="1:5" ht="107.25" customHeight="1">
      <c r="A52" s="36">
        <f t="shared" si="2"/>
        <v>10</v>
      </c>
      <c r="B52" s="250" t="str">
        <f>'Таблица 1 '!B55:C55</f>
        <v xml:space="preserve">Объём экспорта в денежном выражении двигателей для военных ВС и компонентов, за исключением двигателей и компонентов, поставляемых на экспорт в составе отечественных ВС
</v>
      </c>
      <c r="C52" s="250"/>
      <c r="D52" s="143" t="s">
        <v>228</v>
      </c>
      <c r="E52" s="87" t="s">
        <v>95</v>
      </c>
    </row>
    <row r="53" spans="1:5" ht="107.25" customHeight="1">
      <c r="A53" s="36">
        <f t="shared" si="2"/>
        <v>11</v>
      </c>
      <c r="B53" s="250" t="str">
        <f>'Таблица 1 '!B56:C56</f>
        <v>Количество поставленных гражданских двигателей на внешний рынок</v>
      </c>
      <c r="C53" s="250"/>
      <c r="D53" s="143" t="s">
        <v>228</v>
      </c>
      <c r="E53" s="87" t="s">
        <v>95</v>
      </c>
    </row>
    <row r="54" spans="1:5" ht="107.25" customHeight="1">
      <c r="A54" s="36">
        <f t="shared" si="2"/>
        <v>12</v>
      </c>
      <c r="B54" s="250" t="str">
        <f>'Таблица 1 '!B57:C57</f>
        <v>Количество поставленных военных двигателей на внешний рынок</v>
      </c>
      <c r="C54" s="250"/>
      <c r="D54" s="143" t="s">
        <v>228</v>
      </c>
      <c r="E54" s="87" t="s">
        <v>95</v>
      </c>
    </row>
    <row r="55" spans="1:5" ht="107.25" customHeight="1">
      <c r="A55" s="36">
        <f t="shared" si="2"/>
        <v>13</v>
      </c>
      <c r="B55" s="250" t="str">
        <f>'Таблица 1 '!B58:C58</f>
        <v>Количество поставленных гражданских двигателей на внутренний рынок</v>
      </c>
      <c r="C55" s="250"/>
      <c r="D55" s="143" t="s">
        <v>100</v>
      </c>
      <c r="E55" s="87" t="s">
        <v>95</v>
      </c>
    </row>
    <row r="56" spans="1:5" ht="107.25" customHeight="1">
      <c r="A56" s="36">
        <f t="shared" si="2"/>
        <v>14</v>
      </c>
      <c r="B56" s="250" t="str">
        <f>'Таблица 1 '!B59:C59</f>
        <v>Количество поставленных военных двигателей на внутренний рынок</v>
      </c>
      <c r="C56" s="250"/>
      <c r="D56" s="143" t="s">
        <v>100</v>
      </c>
      <c r="E56" s="87" t="s">
        <v>95</v>
      </c>
    </row>
    <row r="57" spans="1:5">
      <c r="A57" s="39" t="s">
        <v>86</v>
      </c>
      <c r="B57" s="40"/>
      <c r="C57" s="40"/>
      <c r="D57" s="141"/>
      <c r="E57" s="87"/>
    </row>
    <row r="58" spans="1:5" ht="107.25" customHeight="1">
      <c r="A58" s="37">
        <v>1</v>
      </c>
      <c r="B58" s="251" t="str">
        <f>'Таблица 1 '!B61:C61</f>
        <v xml:space="preserve">Выручка (нетто) предприятий отрасли от продажи товаров, продукции (работ, услуг) отрасли агрегатостроения
</v>
      </c>
      <c r="C58" s="251"/>
      <c r="D58" s="143" t="s">
        <v>100</v>
      </c>
      <c r="E58" s="87" t="s">
        <v>95</v>
      </c>
    </row>
    <row r="59" spans="1:5" ht="107.25" customHeight="1">
      <c r="A59" s="36">
        <f t="shared" ref="A59:A71" si="3">A58+1</f>
        <v>2</v>
      </c>
      <c r="B59" s="251" t="str">
        <f>'Таблица 1 '!B62:C62</f>
        <v>Рентабельность активов предприятий отрасли агрегатостроения (ROA)</v>
      </c>
      <c r="C59" s="251"/>
      <c r="D59" s="143" t="s">
        <v>100</v>
      </c>
      <c r="E59" s="87" t="s">
        <v>95</v>
      </c>
    </row>
    <row r="60" spans="1:5" ht="107.25" customHeight="1">
      <c r="A60" s="36">
        <f t="shared" si="3"/>
        <v>3</v>
      </c>
      <c r="B60" s="251" t="str">
        <f>'Таблица 1 '!B63:C63</f>
        <v>Производительность труда на предприятиях отрасли агрегатостроения</v>
      </c>
      <c r="C60" s="251"/>
      <c r="D60" s="143" t="s">
        <v>100</v>
      </c>
      <c r="E60" s="87" t="s">
        <v>95</v>
      </c>
    </row>
    <row r="61" spans="1:5" ht="107.25" customHeight="1">
      <c r="A61" s="36">
        <f t="shared" si="3"/>
        <v>4</v>
      </c>
      <c r="B61" s="251" t="str">
        <f>'Таблица 1 '!B64:C64</f>
        <v xml:space="preserve">Рентабельность продаж ОАО « Концерн «Авиационное оборудование» чистая
</v>
      </c>
      <c r="C61" s="251"/>
      <c r="D61" s="143" t="s">
        <v>100</v>
      </c>
      <c r="E61" s="87" t="s">
        <v>95</v>
      </c>
    </row>
    <row r="62" spans="1:5" ht="107.25" customHeight="1">
      <c r="A62" s="36">
        <f t="shared" si="3"/>
        <v>5</v>
      </c>
      <c r="B62" s="251" t="str">
        <f>'Таблица 1 '!B65:C65</f>
        <v xml:space="preserve">Объём продаж в денежном выражении компонентов для гражданских ВС иностранным агрегатостроителям
</v>
      </c>
      <c r="C62" s="251"/>
      <c r="D62" s="143" t="s">
        <v>100</v>
      </c>
      <c r="E62" s="87" t="s">
        <v>95</v>
      </c>
    </row>
    <row r="63" spans="1:5" ht="107.25" customHeight="1">
      <c r="A63" s="36">
        <f t="shared" si="3"/>
        <v>6</v>
      </c>
      <c r="B63" s="251" t="str">
        <f>'Таблица 1 '!B66:C66</f>
        <v xml:space="preserve">Объём продаж в денежном выражении компонентов для военных ВС иностранным агрегатостроителям
</v>
      </c>
      <c r="C63" s="251"/>
      <c r="D63" s="143" t="s">
        <v>100</v>
      </c>
      <c r="E63" s="87" t="s">
        <v>95</v>
      </c>
    </row>
    <row r="64" spans="1:5" ht="107.25" customHeight="1">
      <c r="A64" s="36">
        <f t="shared" si="3"/>
        <v>7</v>
      </c>
      <c r="B64" s="251" t="str">
        <f>'Таблица 1 '!B67:C67</f>
        <v>Доля российских производителей агрегатов и систем для гражданских ВС на мировом рынке</v>
      </c>
      <c r="C64" s="251"/>
      <c r="D64" s="143" t="s">
        <v>100</v>
      </c>
      <c r="E64" s="87" t="s">
        <v>95</v>
      </c>
    </row>
    <row r="65" spans="1:5" ht="107.25" customHeight="1">
      <c r="A65" s="36">
        <f t="shared" si="3"/>
        <v>8</v>
      </c>
      <c r="B65" s="251" t="str">
        <f>'Таблица 1 '!B68:C68</f>
        <v>Доля российских производителей агрегатов и систем для военных ВС на мировом рынке</v>
      </c>
      <c r="C65" s="251"/>
      <c r="D65" s="143" t="s">
        <v>100</v>
      </c>
      <c r="E65" s="87" t="s">
        <v>95</v>
      </c>
    </row>
    <row r="66" spans="1:5" ht="107.25" customHeight="1">
      <c r="A66" s="36">
        <f t="shared" si="3"/>
        <v>9</v>
      </c>
      <c r="B66" s="251" t="str">
        <f>'Таблица 1 '!B69:C69</f>
        <v xml:space="preserve">Объём экспорта в денежном выражении агрегатов и систем для гражданских ВС, за исключением агрегатов и систем, поставляемых на экспорт в составе отечественных ВС
</v>
      </c>
      <c r="C66" s="251"/>
      <c r="D66" s="143" t="s">
        <v>228</v>
      </c>
      <c r="E66" s="87" t="s">
        <v>95</v>
      </c>
    </row>
    <row r="67" spans="1:5" ht="107.25" customHeight="1">
      <c r="A67" s="36">
        <f t="shared" si="3"/>
        <v>10</v>
      </c>
      <c r="B67" s="251" t="str">
        <f>'Таблица 1 '!B70:C70</f>
        <v xml:space="preserve">Объём экспорта в денежном выражении агрегатов и систем для военных ВС, за исключением агрегатов и систем, поставляемых на экспорт в составе отечественных ВС
</v>
      </c>
      <c r="C67" s="251"/>
      <c r="D67" s="143" t="s">
        <v>228</v>
      </c>
      <c r="E67" s="87" t="s">
        <v>95</v>
      </c>
    </row>
    <row r="68" spans="1:5" ht="107.25" customHeight="1">
      <c r="A68" s="36">
        <f t="shared" si="3"/>
        <v>11</v>
      </c>
      <c r="B68" s="251" t="str">
        <f>'Таблица 1 '!B71:C71</f>
        <v>Количество поставленных гражданских агрегатов и систем на внешний рынок</v>
      </c>
      <c r="C68" s="251"/>
      <c r="D68" s="143" t="s">
        <v>228</v>
      </c>
      <c r="E68" s="87" t="s">
        <v>95</v>
      </c>
    </row>
    <row r="69" spans="1:5" ht="107.25" customHeight="1">
      <c r="A69" s="36">
        <f t="shared" si="3"/>
        <v>12</v>
      </c>
      <c r="B69" s="251" t="str">
        <f>'Таблица 1 '!B72:C72</f>
        <v>Количество поставленных военных агрегатов и систем на внешний рынок</v>
      </c>
      <c r="C69" s="251"/>
      <c r="D69" s="143" t="s">
        <v>228</v>
      </c>
      <c r="E69" s="87" t="s">
        <v>95</v>
      </c>
    </row>
    <row r="70" spans="1:5" ht="107.25" customHeight="1">
      <c r="A70" s="36">
        <f t="shared" si="3"/>
        <v>13</v>
      </c>
      <c r="B70" s="251" t="str">
        <f>'Таблица 1 '!B73:C73</f>
        <v>Количество поставленных гражданских агрегатов и систем на внутренний рынок</v>
      </c>
      <c r="C70" s="251"/>
      <c r="D70" s="143" t="s">
        <v>100</v>
      </c>
      <c r="E70" s="87" t="s">
        <v>95</v>
      </c>
    </row>
    <row r="71" spans="1:5" ht="107.25" customHeight="1">
      <c r="A71" s="36">
        <f t="shared" si="3"/>
        <v>14</v>
      </c>
      <c r="B71" s="251" t="str">
        <f>'Таблица 1 '!B74:C74</f>
        <v>Количество поставленных военных агрегатов и систем на внутренний рынок</v>
      </c>
      <c r="C71" s="251"/>
      <c r="D71" s="143" t="s">
        <v>100</v>
      </c>
      <c r="E71" s="87" t="s">
        <v>95</v>
      </c>
    </row>
    <row r="72" spans="1:5">
      <c r="A72" s="39" t="s">
        <v>89</v>
      </c>
      <c r="B72" s="40"/>
      <c r="C72" s="40"/>
      <c r="D72" s="141"/>
      <c r="E72" s="142"/>
    </row>
    <row r="73" spans="1:5" ht="107.25" customHeight="1">
      <c r="A73" s="37">
        <v>1</v>
      </c>
      <c r="B73" s="251" t="str">
        <f>'Таблица 1 '!B76:C76</f>
        <v>Выручка (нетто) от продажи товаров, продукции (работ, услуг) отрасли приборостроения</v>
      </c>
      <c r="C73" s="251"/>
      <c r="D73" s="143" t="s">
        <v>100</v>
      </c>
      <c r="E73" s="87" t="s">
        <v>95</v>
      </c>
    </row>
    <row r="74" spans="1:5" ht="107.25" customHeight="1">
      <c r="A74" s="36">
        <f t="shared" ref="A74:A87" si="4">A73+1</f>
        <v>2</v>
      </c>
      <c r="B74" s="251" t="str">
        <f>'Таблица 1 '!B77:C77</f>
        <v>Рентабельность активов отрасли приборостроения (ROA)</v>
      </c>
      <c r="C74" s="251"/>
      <c r="D74" s="143" t="s">
        <v>100</v>
      </c>
      <c r="E74" s="87" t="s">
        <v>95</v>
      </c>
    </row>
    <row r="75" spans="1:5" ht="107.25" customHeight="1">
      <c r="A75" s="36">
        <f t="shared" si="4"/>
        <v>3</v>
      </c>
      <c r="B75" s="251" t="str">
        <f>'Таблица 1 '!B78:C78</f>
        <v xml:space="preserve">Производительность труда на предприятиях отрасли приборостроения
</v>
      </c>
      <c r="C75" s="251"/>
      <c r="D75" s="143" t="s">
        <v>100</v>
      </c>
      <c r="E75" s="87" t="s">
        <v>95</v>
      </c>
    </row>
    <row r="76" spans="1:5" ht="107.25" customHeight="1">
      <c r="A76" s="36">
        <f t="shared" si="4"/>
        <v>4</v>
      </c>
      <c r="B76" s="251" t="str">
        <f>'Таблица 1 '!B79:C79</f>
        <v>Рентабельность продаж ОАО «Концерн «Авиаприборостроение» чистая</v>
      </c>
      <c r="C76" s="251"/>
      <c r="D76" s="143" t="s">
        <v>100</v>
      </c>
      <c r="E76" s="87" t="s">
        <v>95</v>
      </c>
    </row>
    <row r="77" spans="1:5" ht="107.25" customHeight="1">
      <c r="A77" s="36">
        <f t="shared" si="4"/>
        <v>5</v>
      </c>
      <c r="B77" s="251" t="str">
        <f>'Таблица 1 '!B80:C80</f>
        <v xml:space="preserve">Объём продаж в денежном выражении компонентов для гражданских ВС иностранным производителям авиационных систем
</v>
      </c>
      <c r="C77" s="251"/>
      <c r="D77" s="143" t="s">
        <v>228</v>
      </c>
      <c r="E77" s="87" t="s">
        <v>95</v>
      </c>
    </row>
    <row r="78" spans="1:5" ht="107.25" customHeight="1">
      <c r="A78" s="36">
        <f t="shared" si="4"/>
        <v>6</v>
      </c>
      <c r="B78" s="251" t="str">
        <f>'Таблица 1 '!B81:C81</f>
        <v xml:space="preserve">Объём продаж в денежном выражении компонентов для военных ВС иностранным производителям авиационных систем
</v>
      </c>
      <c r="C78" s="251"/>
      <c r="D78" s="143" t="s">
        <v>228</v>
      </c>
      <c r="E78" s="87" t="s">
        <v>95</v>
      </c>
    </row>
    <row r="79" spans="1:5" ht="107.25" customHeight="1">
      <c r="A79" s="36">
        <f t="shared" si="4"/>
        <v>7</v>
      </c>
      <c r="B79" s="251" t="str">
        <f>'Таблица 1 '!B82:C82</f>
        <v xml:space="preserve">Объём продаж в денежном выражении продукции, за исключением приборов и комплектующих авиационного назначения
</v>
      </c>
      <c r="C79" s="251"/>
      <c r="D79" s="143" t="s">
        <v>100</v>
      </c>
      <c r="E79" s="87" t="s">
        <v>95</v>
      </c>
    </row>
    <row r="80" spans="1:5" ht="107.25" customHeight="1">
      <c r="A80" s="36">
        <f t="shared" si="4"/>
        <v>8</v>
      </c>
      <c r="B80" s="251" t="str">
        <f>'Таблица 1 '!B83:C83</f>
        <v>Доля российских производителей авиационных комплексов (БРЭО ИМА) для гражданских ВС на мировом рынке</v>
      </c>
      <c r="C80" s="251"/>
      <c r="D80" s="143" t="s">
        <v>100</v>
      </c>
      <c r="E80" s="87" t="s">
        <v>95</v>
      </c>
    </row>
    <row r="81" spans="1:5" ht="107.25" customHeight="1">
      <c r="A81" s="36">
        <f t="shared" si="4"/>
        <v>9</v>
      </c>
      <c r="B81" s="251" t="str">
        <f>'Таблица 1 '!B84:C84</f>
        <v>Доля российских производителей авиационных комплексов (БРЭО ИМА) для военных ВС на мировом рынке</v>
      </c>
      <c r="C81" s="251"/>
      <c r="D81" s="143" t="s">
        <v>100</v>
      </c>
      <c r="E81" s="87" t="s">
        <v>95</v>
      </c>
    </row>
    <row r="82" spans="1:5" ht="107.25" customHeight="1">
      <c r="A82" s="36">
        <f t="shared" si="4"/>
        <v>10</v>
      </c>
      <c r="B82" s="251" t="str">
        <f>'Таблица 1 '!B85:C85</f>
        <v xml:space="preserve">Объём экспорта в денежном выражении авиационных комплексов (БРЭО ИМА) для гражданских ВС, за исключением комплексов, поставляемых на экспорт в составе российских ВС
</v>
      </c>
      <c r="C82" s="251"/>
      <c r="D82" s="143" t="s">
        <v>228</v>
      </c>
      <c r="E82" s="87" t="s">
        <v>95</v>
      </c>
    </row>
    <row r="83" spans="1:5" ht="107.25" customHeight="1">
      <c r="A83" s="36">
        <f t="shared" si="4"/>
        <v>11</v>
      </c>
      <c r="B83" s="251" t="str">
        <f>'Таблица 1 '!B86:C86</f>
        <v xml:space="preserve">Объём экспорта в денежном выражении авиационных комплексов (БРЭО ИМА) для военных ВС, за исключением комплексов, поставляемых на экспорт в составе российских ВС
</v>
      </c>
      <c r="C83" s="251"/>
      <c r="D83" s="143" t="s">
        <v>228</v>
      </c>
      <c r="E83" s="87" t="s">
        <v>95</v>
      </c>
    </row>
    <row r="84" spans="1:5" ht="107.25" customHeight="1">
      <c r="A84" s="36">
        <f t="shared" si="4"/>
        <v>12</v>
      </c>
      <c r="B84" s="251" t="str">
        <f>'Таблица 1 '!B87:C87</f>
        <v>Количество поставленных гражданских авиационных комплексов (БРЭО ИМА) на внешний рынок</v>
      </c>
      <c r="C84" s="251"/>
      <c r="D84" s="143" t="s">
        <v>228</v>
      </c>
      <c r="E84" s="87" t="s">
        <v>95</v>
      </c>
    </row>
    <row r="85" spans="1:5" ht="107.25" customHeight="1">
      <c r="A85" s="36">
        <f t="shared" si="4"/>
        <v>13</v>
      </c>
      <c r="B85" s="251" t="str">
        <f>'Таблица 1 '!B88:C88</f>
        <v>Количество поставленных военных авиационных комплексов (БРЭО ИМА) на внешний рынок</v>
      </c>
      <c r="C85" s="251"/>
      <c r="D85" s="143" t="s">
        <v>228</v>
      </c>
      <c r="E85" s="87" t="s">
        <v>95</v>
      </c>
    </row>
    <row r="86" spans="1:5" ht="107.25" customHeight="1">
      <c r="A86" s="36">
        <f t="shared" si="4"/>
        <v>14</v>
      </c>
      <c r="B86" s="251" t="str">
        <f>'Таблица 1 '!B89:C89</f>
        <v>Количество поставленных гражданских авиационных комплексов (БРЭО ИМА) на внутренний рынок</v>
      </c>
      <c r="C86" s="251"/>
      <c r="D86" s="143" t="s">
        <v>100</v>
      </c>
      <c r="E86" s="87" t="s">
        <v>95</v>
      </c>
    </row>
    <row r="87" spans="1:5" ht="107.25" customHeight="1">
      <c r="A87" s="36">
        <f t="shared" si="4"/>
        <v>15</v>
      </c>
      <c r="B87" s="251" t="str">
        <f>'Таблица 1 '!B90:C90</f>
        <v>Количество поставленных военных авиационных комплексов (БРЭО ИМА) на внутренний рынок</v>
      </c>
      <c r="C87" s="251"/>
      <c r="D87" s="143" t="s">
        <v>100</v>
      </c>
      <c r="E87" s="87" t="s">
        <v>95</v>
      </c>
    </row>
    <row r="88" spans="1:5">
      <c r="A88" s="39" t="s">
        <v>90</v>
      </c>
      <c r="B88" s="40"/>
      <c r="C88" s="40"/>
      <c r="D88" s="141"/>
      <c r="E88" s="142"/>
    </row>
    <row r="89" spans="1:5" ht="107.25" customHeight="1">
      <c r="A89" s="36">
        <v>1</v>
      </c>
      <c r="B89" s="250" t="str">
        <f>'Таблица 1 '!B92:C92</f>
        <v xml:space="preserve">Выручка (нетто) от продаж товаров, работ, услуг  предприятий, выпускающих ВС малой авиации
</v>
      </c>
      <c r="C89" s="250"/>
      <c r="D89" s="143" t="s">
        <v>100</v>
      </c>
      <c r="E89" s="87" t="s">
        <v>95</v>
      </c>
    </row>
    <row r="90" spans="1:5" ht="107.25" customHeight="1">
      <c r="A90" s="36">
        <f>A89+1</f>
        <v>2</v>
      </c>
      <c r="B90" s="250" t="str">
        <f>'Таблица 1 '!B93:C93</f>
        <v xml:space="preserve">Рентабельность активов (ROA) предприятий, выпускающих ВС малой авиации
</v>
      </c>
      <c r="C90" s="250"/>
      <c r="D90" s="143" t="s">
        <v>100</v>
      </c>
      <c r="E90" s="87" t="s">
        <v>95</v>
      </c>
    </row>
    <row r="91" spans="1:5" ht="107.25" customHeight="1">
      <c r="A91" s="36">
        <f>A90+1</f>
        <v>3</v>
      </c>
      <c r="B91" s="250" t="str">
        <f>'Таблица 1 '!B94:C94</f>
        <v xml:space="preserve">Производительность труда предприятий, выпускающих ВС малой авиации
</v>
      </c>
      <c r="C91" s="250"/>
      <c r="D91" s="143" t="s">
        <v>100</v>
      </c>
      <c r="E91" s="87" t="s">
        <v>95</v>
      </c>
    </row>
    <row r="92" spans="1:5" ht="107.25" customHeight="1">
      <c r="A92" s="36">
        <f>A91+1</f>
        <v>4</v>
      </c>
      <c r="B92" s="250" t="str">
        <f>'Таблица 1 '!B95:C95</f>
        <v xml:space="preserve">Количество поставленных  воздушных судов малой авиации
</v>
      </c>
      <c r="C92" s="250"/>
      <c r="D92" s="143" t="s">
        <v>100</v>
      </c>
      <c r="E92" s="87" t="s">
        <v>95</v>
      </c>
    </row>
    <row r="93" spans="1:5">
      <c r="A93" s="39" t="s">
        <v>227</v>
      </c>
      <c r="B93" s="40"/>
      <c r="C93" s="40"/>
      <c r="D93" s="141"/>
      <c r="E93" s="142"/>
    </row>
    <row r="94" spans="1:5" ht="107.25" customHeight="1">
      <c r="A94" s="142">
        <v>1</v>
      </c>
      <c r="B94" s="256" t="str">
        <f>'Таблица 1 '!B100:C100</f>
        <v>Объём внутренних затрат на исследования и разработки</v>
      </c>
      <c r="C94" s="256"/>
      <c r="D94" s="143" t="s">
        <v>100</v>
      </c>
      <c r="E94" s="87" t="s">
        <v>95</v>
      </c>
    </row>
    <row r="95" spans="1:5" ht="107.25" customHeight="1">
      <c r="A95" s="142">
        <f>A94+1</f>
        <v>2</v>
      </c>
      <c r="B95" s="256" t="str">
        <f>'Таблица 1 '!B101:C101</f>
        <v>Внутренние затраты на научные исследования и разработки, отнесенные к численности исследователей в научных организациях</v>
      </c>
      <c r="C95" s="256"/>
      <c r="D95" s="143" t="s">
        <v>100</v>
      </c>
      <c r="E95" s="87" t="s">
        <v>95</v>
      </c>
    </row>
    <row r="96" spans="1:5" ht="145.5" customHeight="1">
      <c r="A96" s="142">
        <f t="shared" ref="A96:A101" si="5">A95+1</f>
        <v>3</v>
      </c>
      <c r="B96" s="256" t="str">
        <f>'Таблица 1 '!B102:C102</f>
        <v xml:space="preserve">Число отечественных и зарубежных патентов (свидетельств) на объекты интеллектуальной собственности, полученных научными организациями и ее работниками за период оценивания, отнесенное к численности исследователей в научных организациях
</v>
      </c>
      <c r="C96" s="256"/>
      <c r="D96" s="143" t="s">
        <v>100</v>
      </c>
      <c r="E96" s="87" t="s">
        <v>95</v>
      </c>
    </row>
    <row r="97" spans="1:5" ht="107.25" customHeight="1">
      <c r="A97" s="142">
        <f t="shared" si="5"/>
        <v>4</v>
      </c>
      <c r="B97" s="256" t="str">
        <f>'Таблица 1 '!B103:C103</f>
        <v xml:space="preserve">Число публикаций работников научных организаций, отнесенное к численности исследователей  в научных организациях
</v>
      </c>
      <c r="C97" s="256"/>
      <c r="D97" s="143" t="s">
        <v>100</v>
      </c>
      <c r="E97" s="87" t="s">
        <v>95</v>
      </c>
    </row>
    <row r="98" spans="1:5" ht="123.75" customHeight="1">
      <c r="A98" s="142">
        <f t="shared" si="5"/>
        <v>5</v>
      </c>
      <c r="B98" s="256" t="str">
        <f>'Таблица 1 '!B104:C104</f>
        <v xml:space="preserve">Число защищенных за период оценки работниками научной организации докторских и кандидатских диссертаций, отнесенное к численности исследователей в научных организациях 
</v>
      </c>
      <c r="C98" s="256"/>
      <c r="D98" s="143" t="s">
        <v>100</v>
      </c>
      <c r="E98" s="87" t="s">
        <v>95</v>
      </c>
    </row>
    <row r="99" spans="1:5" ht="107.25" customHeight="1">
      <c r="A99" s="142">
        <f t="shared" si="5"/>
        <v>6</v>
      </c>
      <c r="B99" s="256" t="str">
        <f>'Таблица 1 '!B105:C105</f>
        <v xml:space="preserve">Численность исследователей в возрасте до 39 лет, отнесенная к численности исследователей  в научных организациях
</v>
      </c>
      <c r="C99" s="256"/>
      <c r="D99" s="143" t="s">
        <v>100</v>
      </c>
      <c r="E99" s="87" t="s">
        <v>95</v>
      </c>
    </row>
    <row r="100" spans="1:5" ht="107.25" customHeight="1">
      <c r="A100" s="142">
        <f t="shared" si="5"/>
        <v>7</v>
      </c>
      <c r="B100" s="256" t="str">
        <f>'Таблица 1 '!B106:C106</f>
        <v xml:space="preserve">Количество созданных демонстраторов технологий и прототипов
</v>
      </c>
      <c r="C100" s="256"/>
      <c r="D100" s="143" t="s">
        <v>100</v>
      </c>
      <c r="E100" s="87" t="s">
        <v>95</v>
      </c>
    </row>
    <row r="101" spans="1:5" ht="118.5" customHeight="1">
      <c r="A101" s="142">
        <f t="shared" si="5"/>
        <v>8</v>
      </c>
      <c r="B101" s="256" t="str">
        <f>'Таблица 1 '!B107:C107</f>
        <v xml:space="preserve">Фондовооруженность (Среднегодовая стоимость основных средств, по основной деятельности научных организаций, отнесенная к численности работников, выполняющих научные исследования и разработки)
</v>
      </c>
      <c r="C101" s="256"/>
      <c r="D101" s="143" t="s">
        <v>100</v>
      </c>
      <c r="E101" s="87" t="s">
        <v>95</v>
      </c>
    </row>
  </sheetData>
  <mergeCells count="92">
    <mergeCell ref="B96:C96"/>
    <mergeCell ref="B97:C97"/>
    <mergeCell ref="B98:C98"/>
    <mergeCell ref="B99:C99"/>
    <mergeCell ref="B100:C100"/>
    <mergeCell ref="B101:C101"/>
    <mergeCell ref="B3:C3"/>
    <mergeCell ref="B5:C5"/>
    <mergeCell ref="B6:C6"/>
    <mergeCell ref="B7:C7"/>
    <mergeCell ref="B20:C20"/>
    <mergeCell ref="B41:C41"/>
    <mergeCell ref="B29:C29"/>
    <mergeCell ref="B31:C31"/>
    <mergeCell ref="B32:C32"/>
    <mergeCell ref="B33:C33"/>
    <mergeCell ref="B94:C94"/>
    <mergeCell ref="B95:C95"/>
    <mergeCell ref="B64:C64"/>
    <mergeCell ref="B65:C65"/>
    <mergeCell ref="B36:C36"/>
    <mergeCell ref="B37:C37"/>
    <mergeCell ref="B47:C47"/>
    <mergeCell ref="B48:C48"/>
    <mergeCell ref="A2:E2"/>
    <mergeCell ref="B17:C17"/>
    <mergeCell ref="B18:C18"/>
    <mergeCell ref="B19:C19"/>
    <mergeCell ref="B8:C8"/>
    <mergeCell ref="B9:C9"/>
    <mergeCell ref="B11:C11"/>
    <mergeCell ref="B13:C13"/>
    <mergeCell ref="B14:C14"/>
    <mergeCell ref="B15:C15"/>
    <mergeCell ref="B12:C12"/>
    <mergeCell ref="B10:C10"/>
    <mergeCell ref="B21:C21"/>
    <mergeCell ref="B62:C62"/>
    <mergeCell ref="B63:C63"/>
    <mergeCell ref="B53:C53"/>
    <mergeCell ref="B54:C54"/>
    <mergeCell ref="B55:C55"/>
    <mergeCell ref="B56:C56"/>
    <mergeCell ref="B60:C60"/>
    <mergeCell ref="B66:C66"/>
    <mergeCell ref="B67:C67"/>
    <mergeCell ref="B38:C38"/>
    <mergeCell ref="B39:C39"/>
    <mergeCell ref="B40:C40"/>
    <mergeCell ref="B61:C61"/>
    <mergeCell ref="B43:C43"/>
    <mergeCell ref="B44:C44"/>
    <mergeCell ref="B45:C45"/>
    <mergeCell ref="B46:C46"/>
    <mergeCell ref="B49:C49"/>
    <mergeCell ref="B50:C50"/>
    <mergeCell ref="B51:C51"/>
    <mergeCell ref="B52:C52"/>
    <mergeCell ref="B58:C58"/>
    <mergeCell ref="B59:C59"/>
    <mergeCell ref="B92:C92"/>
    <mergeCell ref="B73:C73"/>
    <mergeCell ref="B74:C74"/>
    <mergeCell ref="B75:C75"/>
    <mergeCell ref="B76:C76"/>
    <mergeCell ref="B77:C77"/>
    <mergeCell ref="B78:C78"/>
    <mergeCell ref="B82:C82"/>
    <mergeCell ref="B79:C79"/>
    <mergeCell ref="B83:C83"/>
    <mergeCell ref="B89:C89"/>
    <mergeCell ref="B90:C90"/>
    <mergeCell ref="B91:C91"/>
    <mergeCell ref="B80:C80"/>
    <mergeCell ref="B81:C81"/>
    <mergeCell ref="B85:C85"/>
    <mergeCell ref="B22:C22"/>
    <mergeCell ref="B23:C23"/>
    <mergeCell ref="B27:C27"/>
    <mergeCell ref="B35:C35"/>
    <mergeCell ref="B34:C34"/>
    <mergeCell ref="B28:C28"/>
    <mergeCell ref="B24:C24"/>
    <mergeCell ref="B25:C25"/>
    <mergeCell ref="B26:C26"/>
    <mergeCell ref="B86:C86"/>
    <mergeCell ref="B87:C87"/>
    <mergeCell ref="B68:C68"/>
    <mergeCell ref="B69:C69"/>
    <mergeCell ref="B70:C70"/>
    <mergeCell ref="B71:C71"/>
    <mergeCell ref="B84:C84"/>
  </mergeCells>
  <pageMargins left="0.7" right="0.7" top="0.75" bottom="0.75" header="0.3" footer="0.3"/>
  <pageSetup paperSize="9" orientation="landscape" cellComments="asDisplayed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G944"/>
  <sheetViews>
    <sheetView view="pageBreakPreview" topLeftCell="A21" zoomScale="70" zoomScaleNormal="55" zoomScaleSheetLayoutView="70" workbookViewId="0">
      <selection activeCell="H31" sqref="H31"/>
    </sheetView>
  </sheetViews>
  <sheetFormatPr defaultRowHeight="15.75"/>
  <cols>
    <col min="1" max="1" width="4.5703125" style="137" customWidth="1"/>
    <col min="2" max="2" width="16.7109375" style="137" customWidth="1"/>
    <col min="3" max="3" width="20.140625" style="137" customWidth="1"/>
    <col min="4" max="7" width="20.7109375" style="137" customWidth="1"/>
    <col min="8" max="8" width="18.28515625" style="137" customWidth="1"/>
    <col min="9" max="16384" width="9.140625" style="137"/>
  </cols>
  <sheetData>
    <row r="1" spans="1:7" s="13" customFormat="1">
      <c r="A1" s="5" t="s">
        <v>106</v>
      </c>
      <c r="B1" s="11"/>
      <c r="C1" s="12"/>
      <c r="D1" s="12"/>
      <c r="E1" s="12"/>
      <c r="F1" s="12"/>
      <c r="G1" s="12"/>
    </row>
    <row r="2" spans="1:7" s="12" customFormat="1">
      <c r="A2" s="262" t="s">
        <v>105</v>
      </c>
      <c r="B2" s="262"/>
      <c r="C2" s="262"/>
      <c r="D2" s="262"/>
      <c r="E2" s="262"/>
      <c r="F2" s="262"/>
      <c r="G2" s="262"/>
    </row>
    <row r="3" spans="1:7" s="136" customFormat="1"/>
    <row r="4" spans="1:7" s="136" customFormat="1">
      <c r="B4" s="136" t="s">
        <v>248</v>
      </c>
    </row>
    <row r="5" spans="1:7" ht="57.75" customHeight="1">
      <c r="A5" s="319" t="s">
        <v>107</v>
      </c>
      <c r="B5" s="319"/>
      <c r="C5" s="319"/>
      <c r="D5" s="307" t="s">
        <v>243</v>
      </c>
      <c r="E5" s="307"/>
      <c r="F5" s="307"/>
      <c r="G5" s="307"/>
    </row>
    <row r="6" spans="1:7" ht="66" customHeight="1">
      <c r="A6" s="319" t="s">
        <v>108</v>
      </c>
      <c r="B6" s="319"/>
      <c r="C6" s="319"/>
      <c r="D6" s="307"/>
      <c r="E6" s="307"/>
      <c r="F6" s="307"/>
      <c r="G6" s="307"/>
    </row>
    <row r="7" spans="1:7" ht="42" customHeight="1">
      <c r="A7" s="130">
        <v>1</v>
      </c>
      <c r="B7" s="307" t="s">
        <v>102</v>
      </c>
      <c r="C7" s="307"/>
      <c r="D7" s="307" t="s">
        <v>248</v>
      </c>
      <c r="E7" s="307"/>
      <c r="F7" s="307"/>
      <c r="G7" s="307"/>
    </row>
    <row r="8" spans="1:7" ht="27" customHeight="1">
      <c r="A8" s="130">
        <f>A7+1</f>
        <v>2</v>
      </c>
      <c r="B8" s="307" t="s">
        <v>103</v>
      </c>
      <c r="C8" s="307"/>
      <c r="D8" s="307" t="s">
        <v>245</v>
      </c>
      <c r="E8" s="307"/>
      <c r="F8" s="307"/>
      <c r="G8" s="307"/>
    </row>
    <row r="9" spans="1:7" ht="37.5" customHeight="1">
      <c r="A9" s="130">
        <v>3</v>
      </c>
      <c r="B9" s="307" t="s">
        <v>104</v>
      </c>
      <c r="C9" s="307"/>
      <c r="D9" s="307" t="s">
        <v>248</v>
      </c>
      <c r="E9" s="307"/>
      <c r="F9" s="307"/>
      <c r="G9" s="307"/>
    </row>
    <row r="10" spans="1:7" ht="79.5" customHeight="1">
      <c r="A10" s="130">
        <v>4</v>
      </c>
      <c r="B10" s="307" t="s">
        <v>109</v>
      </c>
      <c r="C10" s="307"/>
      <c r="D10" s="307" t="s">
        <v>574</v>
      </c>
      <c r="E10" s="307"/>
      <c r="F10" s="307"/>
      <c r="G10" s="307"/>
    </row>
    <row r="11" spans="1:7" ht="45.75" customHeight="1">
      <c r="A11" s="130">
        <v>5</v>
      </c>
      <c r="B11" s="307" t="s">
        <v>110</v>
      </c>
      <c r="C11" s="307"/>
      <c r="D11" s="307" t="s">
        <v>241</v>
      </c>
      <c r="E11" s="307"/>
      <c r="F11" s="307"/>
      <c r="G11" s="307"/>
    </row>
    <row r="12" spans="1:7" ht="43.5" customHeight="1">
      <c r="A12" s="130">
        <v>6</v>
      </c>
      <c r="B12" s="307" t="s">
        <v>111</v>
      </c>
      <c r="C12" s="307"/>
      <c r="D12" s="307" t="s">
        <v>240</v>
      </c>
      <c r="E12" s="307"/>
      <c r="F12" s="307"/>
      <c r="G12" s="307"/>
    </row>
    <row r="13" spans="1:7" ht="37.5" customHeight="1">
      <c r="A13" s="307">
        <v>7</v>
      </c>
      <c r="B13" s="308" t="s">
        <v>239</v>
      </c>
      <c r="C13" s="309"/>
      <c r="D13" s="307" t="s">
        <v>238</v>
      </c>
      <c r="E13" s="307"/>
      <c r="F13" s="307"/>
      <c r="G13" s="307"/>
    </row>
    <row r="14" spans="1:7" ht="18.75" customHeight="1">
      <c r="A14" s="307"/>
      <c r="B14" s="310"/>
      <c r="C14" s="311"/>
      <c r="D14" s="307"/>
      <c r="E14" s="307"/>
      <c r="F14" s="307"/>
      <c r="G14" s="307"/>
    </row>
    <row r="15" spans="1:7" ht="63.75" customHeight="1">
      <c r="A15" s="130">
        <v>8</v>
      </c>
      <c r="B15" s="307" t="s">
        <v>112</v>
      </c>
      <c r="C15" s="307"/>
      <c r="D15" s="307" t="s">
        <v>30</v>
      </c>
      <c r="E15" s="307"/>
      <c r="F15" s="307"/>
      <c r="G15" s="307"/>
    </row>
    <row r="16" spans="1:7">
      <c r="A16" s="33"/>
      <c r="B16" s="33"/>
      <c r="C16" s="33"/>
      <c r="D16" s="33"/>
      <c r="E16" s="33"/>
      <c r="F16" s="33"/>
      <c r="G16" s="33"/>
    </row>
    <row r="17" spans="1:7" s="136" customFormat="1">
      <c r="A17" s="201" t="s">
        <v>247</v>
      </c>
      <c r="B17" s="201"/>
      <c r="C17" s="201"/>
      <c r="D17" s="201"/>
      <c r="E17" s="201"/>
      <c r="F17" s="201"/>
      <c r="G17" s="201"/>
    </row>
    <row r="18" spans="1:7" ht="64.5" customHeight="1">
      <c r="A18" s="319" t="s">
        <v>107</v>
      </c>
      <c r="B18" s="319"/>
      <c r="C18" s="319"/>
      <c r="D18" s="307" t="s">
        <v>243</v>
      </c>
      <c r="E18" s="307"/>
      <c r="F18" s="307"/>
      <c r="G18" s="307"/>
    </row>
    <row r="19" spans="1:7" ht="72.75" customHeight="1">
      <c r="A19" s="319" t="s">
        <v>108</v>
      </c>
      <c r="B19" s="319"/>
      <c r="C19" s="319"/>
      <c r="D19" s="307"/>
      <c r="E19" s="307"/>
      <c r="F19" s="307"/>
      <c r="G19" s="307"/>
    </row>
    <row r="20" spans="1:7" ht="45.75" customHeight="1">
      <c r="A20" s="130">
        <v>1</v>
      </c>
      <c r="B20" s="307" t="s">
        <v>102</v>
      </c>
      <c r="C20" s="307"/>
      <c r="D20" s="307" t="s">
        <v>247</v>
      </c>
      <c r="E20" s="307"/>
      <c r="F20" s="307"/>
      <c r="G20" s="307"/>
    </row>
    <row r="21" spans="1:7" ht="27" customHeight="1">
      <c r="A21" s="130">
        <f>A20+1</f>
        <v>2</v>
      </c>
      <c r="B21" s="307" t="s">
        <v>103</v>
      </c>
      <c r="C21" s="307"/>
      <c r="D21" s="307" t="s">
        <v>245</v>
      </c>
      <c r="E21" s="307"/>
      <c r="F21" s="307"/>
      <c r="G21" s="307"/>
    </row>
    <row r="22" spans="1:7" ht="37.5" customHeight="1">
      <c r="A22" s="130">
        <v>3</v>
      </c>
      <c r="B22" s="307" t="s">
        <v>104</v>
      </c>
      <c r="C22" s="307"/>
      <c r="D22" s="307" t="s">
        <v>247</v>
      </c>
      <c r="E22" s="307"/>
      <c r="F22" s="307"/>
      <c r="G22" s="307"/>
    </row>
    <row r="23" spans="1:7" ht="78.75" customHeight="1">
      <c r="A23" s="130">
        <v>4</v>
      </c>
      <c r="B23" s="307" t="s">
        <v>109</v>
      </c>
      <c r="C23" s="307"/>
      <c r="D23" s="307" t="s">
        <v>573</v>
      </c>
      <c r="E23" s="307"/>
      <c r="F23" s="307"/>
      <c r="G23" s="307"/>
    </row>
    <row r="24" spans="1:7" ht="39.75" customHeight="1">
      <c r="A24" s="130">
        <v>5</v>
      </c>
      <c r="B24" s="307" t="s">
        <v>110</v>
      </c>
      <c r="C24" s="307"/>
      <c r="D24" s="307" t="s">
        <v>241</v>
      </c>
      <c r="E24" s="307"/>
      <c r="F24" s="307"/>
      <c r="G24" s="307"/>
    </row>
    <row r="25" spans="1:7" ht="43.5" customHeight="1">
      <c r="A25" s="130">
        <v>6</v>
      </c>
      <c r="B25" s="307" t="s">
        <v>111</v>
      </c>
      <c r="C25" s="307"/>
      <c r="D25" s="307" t="s">
        <v>240</v>
      </c>
      <c r="E25" s="307"/>
      <c r="F25" s="307"/>
      <c r="G25" s="307"/>
    </row>
    <row r="26" spans="1:7" ht="37.5" customHeight="1">
      <c r="A26" s="307">
        <v>7</v>
      </c>
      <c r="B26" s="308" t="s">
        <v>239</v>
      </c>
      <c r="C26" s="309"/>
      <c r="D26" s="307" t="s">
        <v>238</v>
      </c>
      <c r="E26" s="307"/>
      <c r="F26" s="307"/>
      <c r="G26" s="307"/>
    </row>
    <row r="27" spans="1:7">
      <c r="A27" s="307"/>
      <c r="B27" s="310"/>
      <c r="C27" s="311"/>
      <c r="D27" s="307"/>
      <c r="E27" s="307"/>
      <c r="F27" s="307"/>
      <c r="G27" s="307"/>
    </row>
    <row r="28" spans="1:7" ht="63.75" customHeight="1">
      <c r="A28" s="130">
        <v>8</v>
      </c>
      <c r="B28" s="307" t="s">
        <v>112</v>
      </c>
      <c r="C28" s="307"/>
      <c r="D28" s="307" t="s">
        <v>30</v>
      </c>
      <c r="E28" s="307"/>
      <c r="F28" s="307"/>
      <c r="G28" s="307"/>
    </row>
    <row r="29" spans="1:7">
      <c r="A29" s="33"/>
      <c r="B29" s="33"/>
      <c r="C29" s="33"/>
      <c r="D29" s="33"/>
      <c r="E29" s="33"/>
      <c r="F29" s="33"/>
      <c r="G29" s="33"/>
    </row>
    <row r="30" spans="1:7" s="136" customFormat="1" ht="30.75" customHeight="1">
      <c r="A30" s="312" t="s">
        <v>246</v>
      </c>
      <c r="B30" s="312"/>
      <c r="C30" s="312"/>
      <c r="D30" s="312"/>
      <c r="E30" s="312"/>
      <c r="F30" s="312"/>
      <c r="G30" s="312"/>
    </row>
    <row r="31" spans="1:7" ht="63.75" customHeight="1">
      <c r="A31" s="319" t="s">
        <v>107</v>
      </c>
      <c r="B31" s="319"/>
      <c r="C31" s="319"/>
      <c r="D31" s="307" t="s">
        <v>243</v>
      </c>
      <c r="E31" s="307"/>
      <c r="F31" s="307"/>
      <c r="G31" s="307"/>
    </row>
    <row r="32" spans="1:7" ht="64.5" customHeight="1">
      <c r="A32" s="319" t="s">
        <v>108</v>
      </c>
      <c r="B32" s="319"/>
      <c r="C32" s="319"/>
      <c r="D32" s="307"/>
      <c r="E32" s="307"/>
      <c r="F32" s="307"/>
      <c r="G32" s="307"/>
    </row>
    <row r="33" spans="1:7" ht="59.25" customHeight="1">
      <c r="A33" s="130">
        <v>1</v>
      </c>
      <c r="B33" s="307" t="s">
        <v>102</v>
      </c>
      <c r="C33" s="307"/>
      <c r="D33" s="307" t="s">
        <v>246</v>
      </c>
      <c r="E33" s="307"/>
      <c r="F33" s="307"/>
      <c r="G33" s="307"/>
    </row>
    <row r="34" spans="1:7" ht="27" customHeight="1">
      <c r="A34" s="130">
        <f>A33+1</f>
        <v>2</v>
      </c>
      <c r="B34" s="307" t="s">
        <v>103</v>
      </c>
      <c r="C34" s="307"/>
      <c r="D34" s="307" t="s">
        <v>245</v>
      </c>
      <c r="E34" s="307"/>
      <c r="F34" s="307"/>
      <c r="G34" s="307"/>
    </row>
    <row r="35" spans="1:7" ht="58.5" customHeight="1">
      <c r="A35" s="130">
        <v>3</v>
      </c>
      <c r="B35" s="307" t="s">
        <v>104</v>
      </c>
      <c r="C35" s="307"/>
      <c r="D35" s="307" t="s">
        <v>246</v>
      </c>
      <c r="E35" s="307"/>
      <c r="F35" s="307"/>
      <c r="G35" s="307"/>
    </row>
    <row r="36" spans="1:7" ht="80.25" customHeight="1">
      <c r="A36" s="130">
        <v>4</v>
      </c>
      <c r="B36" s="307" t="s">
        <v>109</v>
      </c>
      <c r="C36" s="307"/>
      <c r="D36" s="307" t="s">
        <v>572</v>
      </c>
      <c r="E36" s="307"/>
      <c r="F36" s="307"/>
      <c r="G36" s="307"/>
    </row>
    <row r="37" spans="1:7" ht="39.75" customHeight="1">
      <c r="A37" s="130">
        <v>5</v>
      </c>
      <c r="B37" s="307" t="s">
        <v>110</v>
      </c>
      <c r="C37" s="307"/>
      <c r="D37" s="307" t="s">
        <v>241</v>
      </c>
      <c r="E37" s="307"/>
      <c r="F37" s="307"/>
      <c r="G37" s="307"/>
    </row>
    <row r="38" spans="1:7" ht="43.5" customHeight="1">
      <c r="A38" s="130">
        <v>6</v>
      </c>
      <c r="B38" s="307" t="s">
        <v>111</v>
      </c>
      <c r="C38" s="307"/>
      <c r="D38" s="307" t="s">
        <v>240</v>
      </c>
      <c r="E38" s="307"/>
      <c r="F38" s="307"/>
      <c r="G38" s="307"/>
    </row>
    <row r="39" spans="1:7" ht="37.5" customHeight="1">
      <c r="A39" s="307">
        <v>7</v>
      </c>
      <c r="B39" s="308" t="s">
        <v>239</v>
      </c>
      <c r="C39" s="309"/>
      <c r="D39" s="307" t="s">
        <v>238</v>
      </c>
      <c r="E39" s="307"/>
      <c r="F39" s="307"/>
      <c r="G39" s="307"/>
    </row>
    <row r="40" spans="1:7">
      <c r="A40" s="307"/>
      <c r="B40" s="310"/>
      <c r="C40" s="311"/>
      <c r="D40" s="307"/>
      <c r="E40" s="307"/>
      <c r="F40" s="307"/>
      <c r="G40" s="307"/>
    </row>
    <row r="41" spans="1:7" ht="63.75" customHeight="1">
      <c r="A41" s="130">
        <v>8</v>
      </c>
      <c r="B41" s="307" t="s">
        <v>112</v>
      </c>
      <c r="C41" s="307"/>
      <c r="D41" s="307" t="s">
        <v>30</v>
      </c>
      <c r="E41" s="307"/>
      <c r="F41" s="307"/>
      <c r="G41" s="307"/>
    </row>
    <row r="42" spans="1:7">
      <c r="A42" s="33"/>
      <c r="B42" s="33"/>
      <c r="C42" s="33"/>
      <c r="D42" s="33"/>
      <c r="E42" s="33"/>
      <c r="F42" s="33"/>
      <c r="G42" s="33"/>
    </row>
    <row r="43" spans="1:7" s="136" customFormat="1">
      <c r="B43" s="136" t="s">
        <v>244</v>
      </c>
    </row>
    <row r="44" spans="1:7" ht="69.75" customHeight="1">
      <c r="A44" s="316" t="s">
        <v>107</v>
      </c>
      <c r="B44" s="317"/>
      <c r="C44" s="318"/>
      <c r="D44" s="313" t="s">
        <v>243</v>
      </c>
      <c r="E44" s="314"/>
      <c r="F44" s="314"/>
      <c r="G44" s="315"/>
    </row>
    <row r="45" spans="1:7" ht="68.25" customHeight="1">
      <c r="A45" s="319" t="s">
        <v>108</v>
      </c>
      <c r="B45" s="319"/>
      <c r="C45" s="319"/>
      <c r="D45" s="307"/>
      <c r="E45" s="307"/>
      <c r="F45" s="307"/>
      <c r="G45" s="307"/>
    </row>
    <row r="46" spans="1:7" ht="59.25" customHeight="1">
      <c r="A46" s="229">
        <v>1</v>
      </c>
      <c r="B46" s="307" t="s">
        <v>102</v>
      </c>
      <c r="C46" s="307"/>
      <c r="D46" s="307" t="s">
        <v>244</v>
      </c>
      <c r="E46" s="307"/>
      <c r="F46" s="307"/>
      <c r="G46" s="307"/>
    </row>
    <row r="47" spans="1:7" ht="27" customHeight="1">
      <c r="A47" s="229">
        <f>A46+1</f>
        <v>2</v>
      </c>
      <c r="B47" s="307" t="s">
        <v>103</v>
      </c>
      <c r="C47" s="307"/>
      <c r="D47" s="307" t="s">
        <v>245</v>
      </c>
      <c r="E47" s="307"/>
      <c r="F47" s="307"/>
      <c r="G47" s="307"/>
    </row>
    <row r="48" spans="1:7" ht="58.5" customHeight="1">
      <c r="A48" s="229">
        <v>3</v>
      </c>
      <c r="B48" s="320" t="s">
        <v>104</v>
      </c>
      <c r="C48" s="320"/>
      <c r="D48" s="307" t="s">
        <v>244</v>
      </c>
      <c r="E48" s="307"/>
      <c r="F48" s="307"/>
      <c r="G48" s="307"/>
    </row>
    <row r="49" spans="1:7" ht="79.5" customHeight="1">
      <c r="A49" s="229">
        <v>4</v>
      </c>
      <c r="B49" s="320" t="s">
        <v>109</v>
      </c>
      <c r="C49" s="320"/>
      <c r="D49" s="307" t="s">
        <v>580</v>
      </c>
      <c r="E49" s="307"/>
      <c r="F49" s="307"/>
      <c r="G49" s="307"/>
    </row>
    <row r="50" spans="1:7" ht="36.75" customHeight="1">
      <c r="A50" s="229">
        <v>5</v>
      </c>
      <c r="B50" s="320" t="s">
        <v>110</v>
      </c>
      <c r="C50" s="320"/>
      <c r="D50" s="307" t="s">
        <v>241</v>
      </c>
      <c r="E50" s="307"/>
      <c r="F50" s="307"/>
      <c r="G50" s="307"/>
    </row>
    <row r="51" spans="1:7" ht="43.5" customHeight="1">
      <c r="A51" s="229">
        <v>6</v>
      </c>
      <c r="B51" s="320" t="s">
        <v>111</v>
      </c>
      <c r="C51" s="320"/>
      <c r="D51" s="307" t="s">
        <v>240</v>
      </c>
      <c r="E51" s="307"/>
      <c r="F51" s="307"/>
      <c r="G51" s="307"/>
    </row>
    <row r="52" spans="1:7" ht="37.5" customHeight="1">
      <c r="A52" s="307">
        <v>7</v>
      </c>
      <c r="B52" s="321" t="s">
        <v>239</v>
      </c>
      <c r="C52" s="322"/>
      <c r="D52" s="307" t="s">
        <v>238</v>
      </c>
      <c r="E52" s="307"/>
      <c r="F52" s="307"/>
      <c r="G52" s="307"/>
    </row>
    <row r="53" spans="1:7">
      <c r="A53" s="307"/>
      <c r="B53" s="323"/>
      <c r="C53" s="324"/>
      <c r="D53" s="307"/>
      <c r="E53" s="307"/>
      <c r="F53" s="307"/>
      <c r="G53" s="307"/>
    </row>
    <row r="54" spans="1:7" ht="63.75" customHeight="1">
      <c r="A54" s="229">
        <v>8</v>
      </c>
      <c r="B54" s="320" t="s">
        <v>112</v>
      </c>
      <c r="C54" s="320"/>
      <c r="D54" s="307" t="s">
        <v>30</v>
      </c>
      <c r="E54" s="307"/>
      <c r="F54" s="307"/>
      <c r="G54" s="307"/>
    </row>
    <row r="55" spans="1:7">
      <c r="A55" s="33"/>
      <c r="B55" s="231"/>
      <c r="C55" s="231"/>
      <c r="D55" s="33"/>
      <c r="E55" s="33"/>
      <c r="F55" s="33"/>
      <c r="G55" s="33"/>
    </row>
    <row r="56" spans="1:7" s="136" customFormat="1">
      <c r="B56" s="136" t="s">
        <v>232</v>
      </c>
    </row>
    <row r="57" spans="1:7" ht="74.25" customHeight="1">
      <c r="A57" s="316" t="s">
        <v>107</v>
      </c>
      <c r="B57" s="317"/>
      <c r="C57" s="318"/>
      <c r="D57" s="313" t="s">
        <v>243</v>
      </c>
      <c r="E57" s="314"/>
      <c r="F57" s="314"/>
      <c r="G57" s="315"/>
    </row>
    <row r="58" spans="1:7" ht="66" customHeight="1">
      <c r="A58" s="319" t="s">
        <v>108</v>
      </c>
      <c r="B58" s="319"/>
      <c r="C58" s="319"/>
      <c r="D58" s="307"/>
      <c r="E58" s="307"/>
      <c r="F58" s="307"/>
      <c r="G58" s="307"/>
    </row>
    <row r="59" spans="1:7" ht="59.25" customHeight="1">
      <c r="A59" s="130">
        <v>1</v>
      </c>
      <c r="B59" s="307" t="s">
        <v>102</v>
      </c>
      <c r="C59" s="307"/>
      <c r="D59" s="313" t="s">
        <v>232</v>
      </c>
      <c r="E59" s="314"/>
      <c r="F59" s="314"/>
      <c r="G59" s="315"/>
    </row>
    <row r="60" spans="1:7" ht="27" customHeight="1">
      <c r="A60" s="130">
        <f>A59+1</f>
        <v>2</v>
      </c>
      <c r="B60" s="307" t="s">
        <v>103</v>
      </c>
      <c r="C60" s="307"/>
      <c r="D60" s="307" t="s">
        <v>242</v>
      </c>
      <c r="E60" s="307"/>
      <c r="F60" s="307"/>
      <c r="G60" s="307"/>
    </row>
    <row r="61" spans="1:7" ht="58.5" customHeight="1">
      <c r="A61" s="130">
        <v>3</v>
      </c>
      <c r="B61" s="307" t="s">
        <v>104</v>
      </c>
      <c r="C61" s="307"/>
      <c r="D61" s="307" t="s">
        <v>232</v>
      </c>
      <c r="E61" s="307"/>
      <c r="F61" s="307"/>
      <c r="G61" s="307"/>
    </row>
    <row r="62" spans="1:7" ht="79.5" customHeight="1">
      <c r="A62" s="130">
        <v>4</v>
      </c>
      <c r="B62" s="307" t="s">
        <v>109</v>
      </c>
      <c r="C62" s="307"/>
      <c r="D62" s="307" t="s">
        <v>571</v>
      </c>
      <c r="E62" s="307"/>
      <c r="F62" s="307"/>
      <c r="G62" s="307"/>
    </row>
    <row r="63" spans="1:7" ht="36.75" customHeight="1">
      <c r="A63" s="130">
        <v>5</v>
      </c>
      <c r="B63" s="307" t="s">
        <v>110</v>
      </c>
      <c r="C63" s="307"/>
      <c r="D63" s="307" t="s">
        <v>241</v>
      </c>
      <c r="E63" s="307"/>
      <c r="F63" s="307"/>
      <c r="G63" s="307"/>
    </row>
    <row r="64" spans="1:7" ht="43.5" customHeight="1">
      <c r="A64" s="130">
        <v>6</v>
      </c>
      <c r="B64" s="307" t="s">
        <v>111</v>
      </c>
      <c r="C64" s="307"/>
      <c r="D64" s="307" t="s">
        <v>240</v>
      </c>
      <c r="E64" s="307"/>
      <c r="F64" s="307"/>
      <c r="G64" s="307"/>
    </row>
    <row r="65" spans="1:7" ht="37.5" customHeight="1">
      <c r="A65" s="307">
        <v>7</v>
      </c>
      <c r="B65" s="308" t="s">
        <v>239</v>
      </c>
      <c r="C65" s="309"/>
      <c r="D65" s="307" t="s">
        <v>238</v>
      </c>
      <c r="E65" s="307"/>
      <c r="F65" s="307"/>
      <c r="G65" s="307"/>
    </row>
    <row r="66" spans="1:7">
      <c r="A66" s="307"/>
      <c r="B66" s="310"/>
      <c r="C66" s="311"/>
      <c r="D66" s="307"/>
      <c r="E66" s="307"/>
      <c r="F66" s="307"/>
      <c r="G66" s="307"/>
    </row>
    <row r="67" spans="1:7" ht="63.75" customHeight="1">
      <c r="A67" s="130">
        <v>8</v>
      </c>
      <c r="B67" s="307" t="s">
        <v>112</v>
      </c>
      <c r="C67" s="307"/>
      <c r="D67" s="307" t="s">
        <v>30</v>
      </c>
      <c r="E67" s="307"/>
      <c r="F67" s="307"/>
      <c r="G67" s="307"/>
    </row>
    <row r="73" spans="1:7">
      <c r="B73" s="138"/>
    </row>
    <row r="84" spans="2:2">
      <c r="B84" s="138"/>
    </row>
    <row r="183" spans="2:2">
      <c r="B183" s="138"/>
    </row>
    <row r="921" ht="87" customHeight="1"/>
    <row r="944" spans="3:3">
      <c r="C944" s="138"/>
    </row>
  </sheetData>
  <mergeCells count="107">
    <mergeCell ref="A13:A14"/>
    <mergeCell ref="D13:G14"/>
    <mergeCell ref="B15:C15"/>
    <mergeCell ref="D15:G15"/>
    <mergeCell ref="B13:C14"/>
    <mergeCell ref="B12:C12"/>
    <mergeCell ref="D12:G12"/>
    <mergeCell ref="B9:C9"/>
    <mergeCell ref="D9:G9"/>
    <mergeCell ref="A5:C5"/>
    <mergeCell ref="A6:C6"/>
    <mergeCell ref="D5:G5"/>
    <mergeCell ref="B8:C8"/>
    <mergeCell ref="D8:G8"/>
    <mergeCell ref="B11:C11"/>
    <mergeCell ref="D11:G11"/>
    <mergeCell ref="D6:G6"/>
    <mergeCell ref="B7:C7"/>
    <mergeCell ref="D7:G7"/>
    <mergeCell ref="B10:C10"/>
    <mergeCell ref="D10:G10"/>
    <mergeCell ref="B23:C23"/>
    <mergeCell ref="D23:G23"/>
    <mergeCell ref="B24:C24"/>
    <mergeCell ref="D24:G24"/>
    <mergeCell ref="B25:C25"/>
    <mergeCell ref="A18:C18"/>
    <mergeCell ref="D18:G18"/>
    <mergeCell ref="A19:C19"/>
    <mergeCell ref="D19:G19"/>
    <mergeCell ref="B20:C20"/>
    <mergeCell ref="D20:G20"/>
    <mergeCell ref="B21:C21"/>
    <mergeCell ref="D21:G21"/>
    <mergeCell ref="B22:C22"/>
    <mergeCell ref="D22:G22"/>
    <mergeCell ref="D25:G25"/>
    <mergeCell ref="B28:C28"/>
    <mergeCell ref="D28:G28"/>
    <mergeCell ref="B26:C27"/>
    <mergeCell ref="D32:G32"/>
    <mergeCell ref="B33:C33"/>
    <mergeCell ref="D33:G33"/>
    <mergeCell ref="B41:C41"/>
    <mergeCell ref="D41:G41"/>
    <mergeCell ref="B37:C37"/>
    <mergeCell ref="D37:G37"/>
    <mergeCell ref="B38:C38"/>
    <mergeCell ref="D38:G38"/>
    <mergeCell ref="B34:C34"/>
    <mergeCell ref="D34:G34"/>
    <mergeCell ref="B35:C35"/>
    <mergeCell ref="D35:G35"/>
    <mergeCell ref="B36:C36"/>
    <mergeCell ref="D36:G36"/>
    <mergeCell ref="A31:C31"/>
    <mergeCell ref="D31:G31"/>
    <mergeCell ref="A32:C32"/>
    <mergeCell ref="D39:G40"/>
    <mergeCell ref="A26:A27"/>
    <mergeCell ref="D26:G27"/>
    <mergeCell ref="D58:G58"/>
    <mergeCell ref="B49:C49"/>
    <mergeCell ref="D49:G49"/>
    <mergeCell ref="B50:C50"/>
    <mergeCell ref="D50:G50"/>
    <mergeCell ref="B48:C48"/>
    <mergeCell ref="D48:G48"/>
    <mergeCell ref="A44:C44"/>
    <mergeCell ref="D44:G44"/>
    <mergeCell ref="A45:C45"/>
    <mergeCell ref="D45:G45"/>
    <mergeCell ref="B46:C46"/>
    <mergeCell ref="D46:G46"/>
    <mergeCell ref="B47:C47"/>
    <mergeCell ref="D47:G47"/>
    <mergeCell ref="B51:C51"/>
    <mergeCell ref="D51:G51"/>
    <mergeCell ref="A52:A53"/>
    <mergeCell ref="B52:C53"/>
    <mergeCell ref="D52:G53"/>
    <mergeCell ref="B54:C54"/>
    <mergeCell ref="D54:G54"/>
    <mergeCell ref="A2:G2"/>
    <mergeCell ref="A65:A66"/>
    <mergeCell ref="B65:C66"/>
    <mergeCell ref="D65:G66"/>
    <mergeCell ref="A30:G30"/>
    <mergeCell ref="B67:C67"/>
    <mergeCell ref="D67:G67"/>
    <mergeCell ref="B62:C62"/>
    <mergeCell ref="D62:G62"/>
    <mergeCell ref="B63:C63"/>
    <mergeCell ref="D63:G63"/>
    <mergeCell ref="B64:C64"/>
    <mergeCell ref="D64:G64"/>
    <mergeCell ref="B59:C59"/>
    <mergeCell ref="D59:G59"/>
    <mergeCell ref="B60:C60"/>
    <mergeCell ref="D60:G60"/>
    <mergeCell ref="B61:C61"/>
    <mergeCell ref="D61:G61"/>
    <mergeCell ref="A57:C57"/>
    <mergeCell ref="D57:G57"/>
    <mergeCell ref="A58:C58"/>
    <mergeCell ref="A39:A40"/>
    <mergeCell ref="B39:C40"/>
  </mergeCells>
  <pageMargins left="0.7" right="0.7" top="0.75" bottom="0.75" header="0.3" footer="0.3"/>
  <pageSetup paperSize="9" orientation="landscape" cellComments="asDisplayed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Q123"/>
  <sheetViews>
    <sheetView showGridLines="0" view="pageBreakPreview" zoomScale="40" zoomScaleNormal="100" zoomScaleSheetLayoutView="40" zoomScalePageLayoutView="85" workbookViewId="0">
      <selection activeCell="H31" sqref="H31"/>
    </sheetView>
  </sheetViews>
  <sheetFormatPr defaultRowHeight="15"/>
  <cols>
    <col min="1" max="1" width="25.28515625" style="6" customWidth="1"/>
    <col min="2" max="2" width="124" style="1" customWidth="1"/>
  </cols>
  <sheetData>
    <row r="1" spans="1:2" s="2" customFormat="1" ht="15.75">
      <c r="A1" s="5" t="s">
        <v>64</v>
      </c>
      <c r="B1" s="4"/>
    </row>
    <row r="2" spans="1:2" s="3" customFormat="1" ht="15.75">
      <c r="A2" s="262" t="s">
        <v>65</v>
      </c>
      <c r="B2" s="262"/>
    </row>
    <row r="3" spans="1:2" ht="16.5">
      <c r="A3" s="161" t="s">
        <v>328</v>
      </c>
      <c r="B3" s="7"/>
    </row>
    <row r="4" spans="1:2" ht="49.5">
      <c r="A4" s="162" t="s">
        <v>329</v>
      </c>
      <c r="B4" s="163" t="s">
        <v>95</v>
      </c>
    </row>
    <row r="5" spans="1:2" ht="33">
      <c r="A5" s="162" t="s">
        <v>330</v>
      </c>
      <c r="B5" s="163" t="s">
        <v>331</v>
      </c>
    </row>
    <row r="6" spans="1:2" ht="161.25" customHeight="1">
      <c r="A6" s="162" t="s">
        <v>332</v>
      </c>
      <c r="B6" s="163" t="s">
        <v>582</v>
      </c>
    </row>
    <row r="7" spans="1:2" ht="16.5">
      <c r="A7" s="162" t="s">
        <v>333</v>
      </c>
      <c r="B7" s="163" t="s">
        <v>583</v>
      </c>
    </row>
    <row r="8" spans="1:2" ht="66">
      <c r="A8" s="162" t="s">
        <v>334</v>
      </c>
      <c r="B8" s="163" t="s">
        <v>584</v>
      </c>
    </row>
    <row r="9" spans="1:2" ht="338.25" customHeight="1">
      <c r="A9" s="162" t="s">
        <v>335</v>
      </c>
      <c r="B9" s="163" t="s">
        <v>585</v>
      </c>
    </row>
    <row r="10" spans="1:2" ht="408.75" customHeight="1">
      <c r="A10" s="170" t="s">
        <v>336</v>
      </c>
      <c r="B10" s="176" t="s">
        <v>586</v>
      </c>
    </row>
    <row r="11" spans="1:2" ht="115.5">
      <c r="A11" s="162" t="s">
        <v>337</v>
      </c>
      <c r="B11" s="163" t="s">
        <v>587</v>
      </c>
    </row>
    <row r="12" spans="1:2" ht="249.75" customHeight="1">
      <c r="A12" s="162" t="s">
        <v>338</v>
      </c>
      <c r="B12" s="163" t="s">
        <v>588</v>
      </c>
    </row>
    <row r="13" spans="1:2">
      <c r="A13" s="164"/>
      <c r="B13" s="165"/>
    </row>
    <row r="14" spans="1:2" ht="16.5">
      <c r="A14" s="166" t="s">
        <v>339</v>
      </c>
      <c r="B14" s="167"/>
    </row>
    <row r="15" spans="1:2">
      <c r="A15" s="168"/>
      <c r="B15" s="169"/>
    </row>
    <row r="16" spans="1:2" ht="49.5">
      <c r="A16" s="162" t="s">
        <v>329</v>
      </c>
      <c r="B16" s="163" t="s">
        <v>95</v>
      </c>
    </row>
    <row r="17" spans="1:2" ht="33">
      <c r="A17" s="162" t="s">
        <v>330</v>
      </c>
      <c r="B17" s="163" t="s">
        <v>331</v>
      </c>
    </row>
    <row r="18" spans="1:2" ht="211.5" customHeight="1">
      <c r="A18" s="162" t="s">
        <v>332</v>
      </c>
      <c r="B18" s="163" t="s">
        <v>582</v>
      </c>
    </row>
    <row r="19" spans="1:2" ht="75.75" customHeight="1">
      <c r="A19" s="162" t="s">
        <v>333</v>
      </c>
      <c r="B19" s="163" t="s">
        <v>340</v>
      </c>
    </row>
    <row r="20" spans="1:2" ht="73.5" customHeight="1">
      <c r="A20" s="162" t="s">
        <v>334</v>
      </c>
      <c r="B20" s="163" t="s">
        <v>589</v>
      </c>
    </row>
    <row r="21" spans="1:2" ht="246.75" customHeight="1">
      <c r="A21" s="162" t="s">
        <v>335</v>
      </c>
      <c r="B21" s="163" t="s">
        <v>590</v>
      </c>
    </row>
    <row r="22" spans="1:2" ht="409.6" customHeight="1">
      <c r="A22" s="334" t="s">
        <v>336</v>
      </c>
      <c r="B22" s="334" t="s">
        <v>591</v>
      </c>
    </row>
    <row r="23" spans="1:2" ht="121.5" customHeight="1">
      <c r="A23" s="334"/>
      <c r="B23" s="334"/>
    </row>
    <row r="24" spans="1:2" ht="132">
      <c r="A24" s="162" t="s">
        <v>337</v>
      </c>
      <c r="B24" s="163" t="s">
        <v>593</v>
      </c>
    </row>
    <row r="25" spans="1:2" ht="192" customHeight="1">
      <c r="A25" s="162" t="s">
        <v>338</v>
      </c>
      <c r="B25" s="163" t="s">
        <v>592</v>
      </c>
    </row>
    <row r="26" spans="1:2">
      <c r="A26" s="164"/>
      <c r="B26" s="165"/>
    </row>
    <row r="27" spans="1:2" ht="16.5">
      <c r="A27" s="166" t="s">
        <v>341</v>
      </c>
      <c r="B27" s="167"/>
    </row>
    <row r="28" spans="1:2">
      <c r="A28" s="168"/>
      <c r="B28" s="169"/>
    </row>
    <row r="29" spans="1:2" ht="49.5">
      <c r="A29" s="162" t="s">
        <v>329</v>
      </c>
      <c r="B29" s="163" t="s">
        <v>95</v>
      </c>
    </row>
    <row r="30" spans="1:2" ht="33">
      <c r="A30" s="162" t="s">
        <v>330</v>
      </c>
      <c r="B30" s="163" t="s">
        <v>331</v>
      </c>
    </row>
    <row r="31" spans="1:2" ht="161.25" customHeight="1">
      <c r="A31" s="162" t="s">
        <v>332</v>
      </c>
      <c r="B31" s="163" t="s">
        <v>582</v>
      </c>
    </row>
    <row r="32" spans="1:2" ht="16.5">
      <c r="A32" s="162" t="s">
        <v>333</v>
      </c>
      <c r="B32" s="163" t="s">
        <v>342</v>
      </c>
    </row>
    <row r="33" spans="1:8" ht="99">
      <c r="A33" s="162" t="s">
        <v>334</v>
      </c>
      <c r="B33" s="163" t="s">
        <v>594</v>
      </c>
    </row>
    <row r="34" spans="1:8" ht="382.5" customHeight="1">
      <c r="A34" s="162" t="s">
        <v>335</v>
      </c>
      <c r="B34" s="163" t="s">
        <v>595</v>
      </c>
    </row>
    <row r="35" spans="1:8" ht="409.6" customHeight="1">
      <c r="A35" s="334" t="s">
        <v>336</v>
      </c>
      <c r="B35" s="334" t="s">
        <v>596</v>
      </c>
    </row>
    <row r="36" spans="1:8" ht="70.5" customHeight="1">
      <c r="A36" s="334"/>
      <c r="B36" s="334"/>
    </row>
    <row r="37" spans="1:8" ht="99">
      <c r="A37" s="162" t="s">
        <v>337</v>
      </c>
      <c r="B37" s="163" t="s">
        <v>597</v>
      </c>
    </row>
    <row r="38" spans="1:8" ht="218.25" customHeight="1">
      <c r="A38" s="162" t="s">
        <v>338</v>
      </c>
      <c r="B38" s="245" t="s">
        <v>598</v>
      </c>
    </row>
    <row r="39" spans="1:8">
      <c r="A39" s="164"/>
      <c r="B39" s="165"/>
    </row>
    <row r="40" spans="1:8" ht="16.5">
      <c r="A40" s="166" t="s">
        <v>343</v>
      </c>
      <c r="B40" s="167"/>
    </row>
    <row r="41" spans="1:8">
      <c r="A41" s="168"/>
      <c r="B41" s="169"/>
    </row>
    <row r="42" spans="1:8" ht="49.5">
      <c r="A42" s="162" t="s">
        <v>329</v>
      </c>
      <c r="B42" s="163" t="s">
        <v>95</v>
      </c>
    </row>
    <row r="43" spans="1:8" ht="33">
      <c r="A43" s="162" t="s">
        <v>330</v>
      </c>
      <c r="B43" s="163" t="s">
        <v>331</v>
      </c>
      <c r="H43" s="186"/>
    </row>
    <row r="44" spans="1:8" ht="211.5" customHeight="1">
      <c r="A44" s="162" t="s">
        <v>332</v>
      </c>
      <c r="B44" s="163" t="s">
        <v>582</v>
      </c>
    </row>
    <row r="45" spans="1:8" ht="16.5">
      <c r="A45" s="162" t="s">
        <v>333</v>
      </c>
      <c r="B45" s="163" t="s">
        <v>599</v>
      </c>
    </row>
    <row r="46" spans="1:8" ht="99">
      <c r="A46" s="162" t="s">
        <v>334</v>
      </c>
      <c r="B46" s="163" t="s">
        <v>600</v>
      </c>
    </row>
    <row r="47" spans="1:8" ht="393.75" customHeight="1">
      <c r="A47" s="162" t="s">
        <v>335</v>
      </c>
      <c r="B47" s="163" t="s">
        <v>601</v>
      </c>
    </row>
    <row r="48" spans="1:8" ht="396.75" customHeight="1">
      <c r="A48" s="334" t="s">
        <v>336</v>
      </c>
      <c r="B48" s="334" t="s">
        <v>602</v>
      </c>
    </row>
    <row r="49" spans="1:2" ht="61.5" customHeight="1">
      <c r="A49" s="334"/>
      <c r="B49" s="334"/>
    </row>
    <row r="50" spans="1:2" ht="132">
      <c r="A50" s="162" t="s">
        <v>337</v>
      </c>
      <c r="B50" s="163" t="s">
        <v>603</v>
      </c>
    </row>
    <row r="51" spans="1:2" ht="195.75" customHeight="1">
      <c r="A51" s="162" t="s">
        <v>338</v>
      </c>
      <c r="B51" s="163" t="s">
        <v>604</v>
      </c>
    </row>
    <row r="52" spans="1:2">
      <c r="A52" s="164"/>
      <c r="B52" s="165"/>
    </row>
    <row r="53" spans="1:2" ht="16.5">
      <c r="A53" s="166" t="s">
        <v>344</v>
      </c>
      <c r="B53" s="167"/>
    </row>
    <row r="54" spans="1:2">
      <c r="A54" s="168"/>
      <c r="B54" s="169"/>
    </row>
    <row r="55" spans="1:2" ht="49.5">
      <c r="A55" s="162" t="s">
        <v>329</v>
      </c>
      <c r="B55" s="163" t="s">
        <v>95</v>
      </c>
    </row>
    <row r="56" spans="1:2" ht="33">
      <c r="A56" s="162" t="s">
        <v>330</v>
      </c>
      <c r="B56" s="163" t="s">
        <v>331</v>
      </c>
    </row>
    <row r="57" spans="1:2" ht="211.5" customHeight="1">
      <c r="A57" s="162" t="s">
        <v>332</v>
      </c>
      <c r="B57" s="163" t="s">
        <v>582</v>
      </c>
    </row>
    <row r="58" spans="1:2" ht="33">
      <c r="A58" s="162" t="s">
        <v>333</v>
      </c>
      <c r="B58" s="163" t="s">
        <v>605</v>
      </c>
    </row>
    <row r="59" spans="1:2" ht="110.25" customHeight="1">
      <c r="A59" s="162" t="s">
        <v>334</v>
      </c>
      <c r="B59" s="163" t="s">
        <v>606</v>
      </c>
    </row>
    <row r="60" spans="1:2" ht="409.5" customHeight="1">
      <c r="A60" s="162" t="s">
        <v>335</v>
      </c>
      <c r="B60" s="163" t="s">
        <v>607</v>
      </c>
    </row>
    <row r="61" spans="1:2" ht="409.6" customHeight="1">
      <c r="A61" s="334" t="s">
        <v>336</v>
      </c>
      <c r="B61" s="334" t="s">
        <v>608</v>
      </c>
    </row>
    <row r="62" spans="1:2" ht="51.75" customHeight="1">
      <c r="A62" s="334"/>
      <c r="B62" s="334"/>
    </row>
    <row r="63" spans="1:2" ht="115.5">
      <c r="A63" s="162" t="s">
        <v>337</v>
      </c>
      <c r="B63" s="163" t="s">
        <v>610</v>
      </c>
    </row>
    <row r="64" spans="1:2" ht="144.75" customHeight="1">
      <c r="A64" s="162" t="s">
        <v>338</v>
      </c>
      <c r="B64" s="163" t="s">
        <v>609</v>
      </c>
    </row>
    <row r="65" spans="1:2">
      <c r="A65" s="164"/>
      <c r="B65" s="165"/>
    </row>
    <row r="66" spans="1:2" ht="16.5">
      <c r="A66" s="166" t="s">
        <v>345</v>
      </c>
      <c r="B66" s="167"/>
    </row>
    <row r="67" spans="1:2">
      <c r="A67" s="168"/>
      <c r="B67" s="169"/>
    </row>
    <row r="68" spans="1:2" ht="49.5">
      <c r="A68" s="162" t="s">
        <v>329</v>
      </c>
      <c r="B68" s="163" t="s">
        <v>95</v>
      </c>
    </row>
    <row r="69" spans="1:2" ht="33">
      <c r="A69" s="162" t="s">
        <v>330</v>
      </c>
      <c r="B69" s="163" t="s">
        <v>331</v>
      </c>
    </row>
    <row r="70" spans="1:2" ht="211.5" customHeight="1">
      <c r="A70" s="162" t="s">
        <v>332</v>
      </c>
      <c r="B70" s="163" t="s">
        <v>582</v>
      </c>
    </row>
    <row r="71" spans="1:2" ht="82.5">
      <c r="A71" s="162" t="s">
        <v>333</v>
      </c>
      <c r="B71" s="163" t="s">
        <v>611</v>
      </c>
    </row>
    <row r="72" spans="1:2" ht="99.75" customHeight="1">
      <c r="A72" s="162" t="s">
        <v>334</v>
      </c>
      <c r="B72" s="163" t="s">
        <v>612</v>
      </c>
    </row>
    <row r="73" spans="1:2" ht="337.5" customHeight="1">
      <c r="A73" s="162" t="s">
        <v>335</v>
      </c>
      <c r="B73" s="163" t="s">
        <v>613</v>
      </c>
    </row>
    <row r="74" spans="1:2" ht="409.5">
      <c r="A74" s="162" t="s">
        <v>336</v>
      </c>
      <c r="B74" s="163" t="s">
        <v>614</v>
      </c>
    </row>
    <row r="75" spans="1:2" ht="66">
      <c r="A75" s="162" t="s">
        <v>337</v>
      </c>
      <c r="B75" s="163" t="s">
        <v>615</v>
      </c>
    </row>
    <row r="76" spans="1:2" ht="241.5" customHeight="1">
      <c r="A76" s="162" t="s">
        <v>338</v>
      </c>
      <c r="B76" s="163" t="s">
        <v>616</v>
      </c>
    </row>
    <row r="77" spans="1:2">
      <c r="A77" s="164"/>
      <c r="B77" s="165"/>
    </row>
    <row r="78" spans="1:2" ht="16.5">
      <c r="A78" s="166" t="s">
        <v>346</v>
      </c>
      <c r="B78" s="167"/>
    </row>
    <row r="79" spans="1:2">
      <c r="A79" s="168"/>
      <c r="B79" s="169"/>
    </row>
    <row r="80" spans="1:2" ht="49.5">
      <c r="A80" s="162" t="s">
        <v>329</v>
      </c>
      <c r="B80" s="163" t="s">
        <v>95</v>
      </c>
    </row>
    <row r="81" spans="1:2" ht="33">
      <c r="A81" s="162" t="s">
        <v>330</v>
      </c>
      <c r="B81" s="163" t="s">
        <v>331</v>
      </c>
    </row>
    <row r="82" spans="1:2" ht="211.5" customHeight="1">
      <c r="A82" s="162" t="s">
        <v>332</v>
      </c>
      <c r="B82" s="163" t="s">
        <v>582</v>
      </c>
    </row>
    <row r="83" spans="1:2" ht="66.75" customHeight="1">
      <c r="A83" s="162" t="s">
        <v>333</v>
      </c>
      <c r="B83" s="163" t="s">
        <v>347</v>
      </c>
    </row>
    <row r="84" spans="1:2" ht="82.5">
      <c r="A84" s="162" t="s">
        <v>334</v>
      </c>
      <c r="B84" s="163" t="s">
        <v>617</v>
      </c>
    </row>
    <row r="85" spans="1:2" ht="309.75" customHeight="1">
      <c r="A85" s="162" t="s">
        <v>335</v>
      </c>
      <c r="B85" s="163" t="s">
        <v>618</v>
      </c>
    </row>
    <row r="86" spans="1:2" ht="409.5">
      <c r="A86" s="162" t="s">
        <v>336</v>
      </c>
      <c r="B86" s="163" t="s">
        <v>619</v>
      </c>
    </row>
    <row r="87" spans="1:2" ht="66">
      <c r="A87" s="162" t="s">
        <v>337</v>
      </c>
      <c r="B87" s="163" t="s">
        <v>620</v>
      </c>
    </row>
    <row r="88" spans="1:2" ht="241.5" customHeight="1">
      <c r="A88" s="170" t="s">
        <v>338</v>
      </c>
      <c r="B88" s="171" t="s">
        <v>621</v>
      </c>
    </row>
    <row r="89" spans="1:2">
      <c r="A89" s="164"/>
      <c r="B89" s="165"/>
    </row>
    <row r="90" spans="1:2" ht="16.5">
      <c r="A90" s="166" t="s">
        <v>348</v>
      </c>
      <c r="B90" s="167"/>
    </row>
    <row r="91" spans="1:2">
      <c r="A91" s="168"/>
      <c r="B91" s="169"/>
    </row>
    <row r="92" spans="1:2" ht="49.5">
      <c r="A92" s="172" t="s">
        <v>329</v>
      </c>
      <c r="B92" s="172" t="s">
        <v>95</v>
      </c>
    </row>
    <row r="93" spans="1:2" ht="33.75" customHeight="1">
      <c r="A93" s="173" t="s">
        <v>330</v>
      </c>
      <c r="B93" s="174" t="s">
        <v>331</v>
      </c>
    </row>
    <row r="94" spans="1:2" ht="17.25" customHeight="1">
      <c r="A94" s="335" t="s">
        <v>332</v>
      </c>
      <c r="B94" s="338" t="s">
        <v>352</v>
      </c>
    </row>
    <row r="95" spans="1:2" ht="16.5" customHeight="1">
      <c r="A95" s="336"/>
      <c r="B95" s="339"/>
    </row>
    <row r="96" spans="1:2" ht="33.75" customHeight="1">
      <c r="A96" s="336"/>
      <c r="B96" s="339"/>
    </row>
    <row r="97" spans="1:17" ht="17.25" customHeight="1">
      <c r="A97" s="336"/>
      <c r="B97" s="339"/>
    </row>
    <row r="98" spans="1:17" ht="17.25" customHeight="1">
      <c r="A98" s="336"/>
      <c r="B98" s="339"/>
    </row>
    <row r="99" spans="1:17" ht="16.5" customHeight="1">
      <c r="A99" s="337"/>
      <c r="B99" s="340"/>
    </row>
    <row r="100" spans="1:17" ht="16.5">
      <c r="A100" s="329" t="s">
        <v>333</v>
      </c>
      <c r="B100" s="175" t="s">
        <v>349</v>
      </c>
      <c r="Q100" s="329"/>
    </row>
    <row r="101" spans="1:17" ht="16.5">
      <c r="A101" s="330"/>
      <c r="B101" s="172" t="s">
        <v>350</v>
      </c>
      <c r="Q101" s="330"/>
    </row>
    <row r="102" spans="1:17" ht="84" customHeight="1">
      <c r="A102" s="173" t="s">
        <v>334</v>
      </c>
      <c r="B102" s="171" t="s">
        <v>622</v>
      </c>
    </row>
    <row r="103" spans="1:17" ht="16.5" customHeight="1">
      <c r="A103" s="325" t="s">
        <v>351</v>
      </c>
      <c r="B103" s="326" t="s">
        <v>623</v>
      </c>
    </row>
    <row r="104" spans="1:17" ht="61.5" customHeight="1">
      <c r="A104" s="325"/>
      <c r="B104" s="328"/>
    </row>
    <row r="105" spans="1:17" ht="16.5" customHeight="1">
      <c r="A105" s="326" t="s">
        <v>336</v>
      </c>
      <c r="B105" s="331" t="s">
        <v>624</v>
      </c>
    </row>
    <row r="106" spans="1:17" ht="16.5" customHeight="1">
      <c r="A106" s="327"/>
      <c r="B106" s="332"/>
    </row>
    <row r="107" spans="1:17" ht="16.5" customHeight="1">
      <c r="A107" s="327"/>
      <c r="B107" s="332"/>
    </row>
    <row r="108" spans="1:17" ht="16.5" customHeight="1">
      <c r="A108" s="327"/>
      <c r="B108" s="332"/>
    </row>
    <row r="109" spans="1:17" ht="16.5" customHeight="1">
      <c r="A109" s="327"/>
      <c r="B109" s="332"/>
    </row>
    <row r="110" spans="1:17" ht="16.5" customHeight="1">
      <c r="A110" s="327"/>
      <c r="B110" s="332"/>
    </row>
    <row r="111" spans="1:17" ht="16.5" customHeight="1">
      <c r="A111" s="327"/>
      <c r="B111" s="332"/>
    </row>
    <row r="112" spans="1:17" ht="16.5" customHeight="1">
      <c r="A112" s="327"/>
      <c r="B112" s="332"/>
    </row>
    <row r="113" spans="1:2" ht="16.5" customHeight="1">
      <c r="A113" s="327"/>
      <c r="B113" s="332"/>
    </row>
    <row r="114" spans="1:2" ht="16.5" customHeight="1">
      <c r="A114" s="327"/>
      <c r="B114" s="332"/>
    </row>
    <row r="115" spans="1:2" ht="16.5" customHeight="1">
      <c r="A115" s="327"/>
      <c r="B115" s="332"/>
    </row>
    <row r="116" spans="1:2" ht="16.5" customHeight="1">
      <c r="A116" s="327"/>
      <c r="B116" s="332"/>
    </row>
    <row r="117" spans="1:2" ht="16.5" customHeight="1">
      <c r="A117" s="327"/>
      <c r="B117" s="332"/>
    </row>
    <row r="118" spans="1:2" ht="16.5" customHeight="1">
      <c r="A118" s="327"/>
      <c r="B118" s="332"/>
    </row>
    <row r="119" spans="1:2" ht="16.5" customHeight="1">
      <c r="A119" s="327"/>
      <c r="B119" s="332"/>
    </row>
    <row r="120" spans="1:2" ht="16.5" customHeight="1">
      <c r="A120" s="327"/>
      <c r="B120" s="332"/>
    </row>
    <row r="121" spans="1:2" ht="16.5" customHeight="1">
      <c r="A121" s="327"/>
      <c r="B121" s="332"/>
    </row>
    <row r="122" spans="1:2" ht="95.25" customHeight="1">
      <c r="A122" s="328"/>
      <c r="B122" s="333"/>
    </row>
    <row r="123" spans="1:2" ht="49.5">
      <c r="A123" s="173" t="s">
        <v>337</v>
      </c>
      <c r="B123" s="244" t="s">
        <v>625</v>
      </c>
    </row>
  </sheetData>
  <mergeCells count="17">
    <mergeCell ref="A2:B2"/>
    <mergeCell ref="A22:A23"/>
    <mergeCell ref="B22:B23"/>
    <mergeCell ref="A35:A36"/>
    <mergeCell ref="B35:B36"/>
    <mergeCell ref="A103:A104"/>
    <mergeCell ref="A105:A122"/>
    <mergeCell ref="Q100:Q101"/>
    <mergeCell ref="B105:B122"/>
    <mergeCell ref="A48:A49"/>
    <mergeCell ref="B48:B49"/>
    <mergeCell ref="A61:A62"/>
    <mergeCell ref="B61:B62"/>
    <mergeCell ref="A94:A99"/>
    <mergeCell ref="A100:A101"/>
    <mergeCell ref="B94:B99"/>
    <mergeCell ref="B103:B104"/>
  </mergeCells>
  <pageMargins left="0.7" right="0.7" top="0.75" bottom="0.75" header="0.3" footer="0.3"/>
  <pageSetup paperSize="9" scale="7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J92"/>
  <sheetViews>
    <sheetView view="pageBreakPreview" topLeftCell="A16" zoomScale="55" zoomScaleNormal="130" zoomScaleSheetLayoutView="55" workbookViewId="0">
      <selection activeCell="H31" sqref="H31"/>
    </sheetView>
  </sheetViews>
  <sheetFormatPr defaultRowHeight="15.75"/>
  <cols>
    <col min="1" max="1" width="39.28515625" style="133" customWidth="1"/>
    <col min="2" max="2" width="20.28515625" style="8" customWidth="1"/>
    <col min="3" max="3" width="14.140625" style="8" customWidth="1"/>
    <col min="4" max="4" width="15.28515625" style="8" customWidth="1"/>
    <col min="5" max="5" width="27" style="8" customWidth="1"/>
    <col min="6" max="6" width="7.85546875" style="8" bestFit="1" customWidth="1"/>
    <col min="7" max="7" width="6.5703125" style="8" customWidth="1"/>
    <col min="8" max="8" width="8.5703125" style="8" bestFit="1" customWidth="1"/>
    <col min="9" max="9" width="6.5703125" style="8" customWidth="1"/>
    <col min="10" max="10" width="20.7109375" style="8" bestFit="1" customWidth="1"/>
    <col min="11" max="16384" width="9.140625" style="8"/>
  </cols>
  <sheetData>
    <row r="1" spans="1:10" s="13" customFormat="1">
      <c r="A1" s="5" t="s">
        <v>66</v>
      </c>
      <c r="B1" s="11"/>
      <c r="C1" s="12"/>
      <c r="D1" s="12"/>
      <c r="E1" s="12"/>
      <c r="F1" s="12"/>
      <c r="G1" s="12"/>
    </row>
    <row r="2" spans="1:10" s="12" customFormat="1">
      <c r="A2" s="262" t="s">
        <v>218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s="41" customFormat="1" ht="17.25" customHeight="1">
      <c r="A3" s="266" t="s">
        <v>68</v>
      </c>
      <c r="B3" s="266" t="s">
        <v>69</v>
      </c>
      <c r="C3" s="341" t="s">
        <v>23</v>
      </c>
      <c r="D3" s="342"/>
      <c r="E3" s="266" t="s">
        <v>24</v>
      </c>
      <c r="F3" s="343" t="s">
        <v>75</v>
      </c>
      <c r="G3" s="344"/>
      <c r="H3" s="344"/>
      <c r="I3" s="345"/>
      <c r="J3" s="266" t="s">
        <v>67</v>
      </c>
    </row>
    <row r="4" spans="1:10" s="41" customFormat="1" ht="60" customHeight="1">
      <c r="A4" s="267"/>
      <c r="B4" s="267"/>
      <c r="C4" s="177" t="s">
        <v>27</v>
      </c>
      <c r="D4" s="177" t="s">
        <v>28</v>
      </c>
      <c r="E4" s="267"/>
      <c r="F4" s="182" t="s">
        <v>3</v>
      </c>
      <c r="G4" s="182" t="s">
        <v>4</v>
      </c>
      <c r="H4" s="182" t="s">
        <v>5</v>
      </c>
      <c r="I4" s="182" t="s">
        <v>6</v>
      </c>
      <c r="J4" s="267"/>
    </row>
    <row r="5" spans="1:10" s="41" customFormat="1">
      <c r="A5" s="234" t="s">
        <v>581</v>
      </c>
      <c r="B5" s="222"/>
      <c r="C5" s="222"/>
      <c r="D5" s="222"/>
      <c r="E5" s="222"/>
      <c r="F5" s="129" t="s">
        <v>117</v>
      </c>
      <c r="G5" s="129" t="s">
        <v>117</v>
      </c>
      <c r="H5" s="129" t="s">
        <v>117</v>
      </c>
      <c r="I5" s="129" t="s">
        <v>117</v>
      </c>
      <c r="J5" s="17">
        <f>'Таблица 6 '!U5</f>
        <v>1023206522.6459947</v>
      </c>
    </row>
    <row r="6" spans="1:10">
      <c r="A6" s="182" t="s">
        <v>93</v>
      </c>
      <c r="B6" s="15"/>
      <c r="C6" s="181"/>
      <c r="D6" s="181"/>
      <c r="E6" s="181"/>
      <c r="F6" s="129" t="s">
        <v>117</v>
      </c>
      <c r="G6" s="129" t="s">
        <v>117</v>
      </c>
      <c r="H6" s="129" t="s">
        <v>117</v>
      </c>
      <c r="I6" s="129" t="s">
        <v>117</v>
      </c>
      <c r="J6" s="17">
        <f>'Таблица 6 '!U8</f>
        <v>88994189.400000006</v>
      </c>
    </row>
    <row r="7" spans="1:10" ht="108.75" customHeight="1">
      <c r="A7" s="25" t="str">
        <f>'Таблица 2'!B6</f>
        <v>Размещение заказа на выполнение исследований в области совершенствования нормативных и правовых документов в сфере стандартизации</v>
      </c>
      <c r="B7" s="209" t="s">
        <v>270</v>
      </c>
      <c r="C7" s="42">
        <f>'Таблица 2'!D6</f>
        <v>2013</v>
      </c>
      <c r="D7" s="42">
        <f>'Таблица 2'!E6</f>
        <v>2025</v>
      </c>
      <c r="E7" s="23" t="str">
        <f>'Таблица 2'!F6</f>
        <v>Ускорение нормативных и правовых процедур в отрасли авиастроение</v>
      </c>
      <c r="F7" s="24" t="s">
        <v>148</v>
      </c>
      <c r="G7" s="129" t="s">
        <v>183</v>
      </c>
      <c r="H7" s="129" t="s">
        <v>117</v>
      </c>
      <c r="I7" s="129">
        <v>810</v>
      </c>
      <c r="J7" s="17">
        <f>'Таблица 6 '!U9</f>
        <v>1662000</v>
      </c>
    </row>
    <row r="8" spans="1:10" ht="168.75" customHeight="1">
      <c r="A8" s="25" t="str">
        <f>'Таблица 2'!B7</f>
        <v>Предоставление субсидий на обучение, подготовку и переподготовку (в том числе за рубежом) высококвалифицированного персонала для реализации высокотехнологичных инновационных проектов</v>
      </c>
      <c r="B8" s="209" t="s">
        <v>281</v>
      </c>
      <c r="C8" s="42">
        <f>'Таблица 2'!D7</f>
        <v>2013</v>
      </c>
      <c r="D8" s="42">
        <f>'Таблица 2'!E7</f>
        <v>2025</v>
      </c>
      <c r="E8" s="23" t="str">
        <f>'Таблица 2'!F7</f>
        <v>Увеличение притока квалифицированных кадров в отрасль авиастроение</v>
      </c>
      <c r="F8" s="24" t="s">
        <v>148</v>
      </c>
      <c r="G8" s="129" t="s">
        <v>184</v>
      </c>
      <c r="H8" s="129" t="s">
        <v>117</v>
      </c>
      <c r="I8" s="129">
        <v>340</v>
      </c>
      <c r="J8" s="17">
        <f>'Таблица 6 '!U10</f>
        <v>410500</v>
      </c>
    </row>
    <row r="9" spans="1:10" ht="157.5">
      <c r="A9" s="25" t="str">
        <f>'Таблица 2'!B8</f>
        <v>Предоставление субсидий организациям с целью оказания финансовой поддержки работникам отрасли при приобретении жилья</v>
      </c>
      <c r="B9" s="209" t="s">
        <v>281</v>
      </c>
      <c r="C9" s="42">
        <f>'Таблица 2'!D8</f>
        <v>2013</v>
      </c>
      <c r="D9" s="42">
        <f>'Таблица 2'!E8</f>
        <v>2025</v>
      </c>
      <c r="E9" s="23" t="str">
        <f>'Таблица 2'!F8</f>
        <v>Увеличение притока квалифицированных кадров в отрасль авиастроение</v>
      </c>
      <c r="F9" s="24" t="s">
        <v>148</v>
      </c>
      <c r="G9" s="129" t="s">
        <v>117</v>
      </c>
      <c r="H9" s="129" t="s">
        <v>117</v>
      </c>
      <c r="I9" s="129">
        <v>322</v>
      </c>
      <c r="J9" s="17">
        <f>'Таблица 6 '!U11</f>
        <v>18000000</v>
      </c>
    </row>
    <row r="10" spans="1:10" ht="299.25">
      <c r="A10" s="25" t="str">
        <f>'Таблица 2'!B9</f>
        <v>Предоставление субсидий российским производителям самолетов, вертолетов и авиационных двигателей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(Внешэкономбанк)" в 2008 - 2011 годах на техническое перевооружение, а также части затрат на уплату лизинговых платежей за технологическое оборудование, поставляемое российскими лизинговыми компаниями по договорам лизинга, заключенным с 2006 года</v>
      </c>
      <c r="B10" s="209" t="s">
        <v>281</v>
      </c>
      <c r="C10" s="42">
        <f>'Таблица 2'!D9</f>
        <v>2013</v>
      </c>
      <c r="D10" s="42">
        <f>'Таблица 2'!E9</f>
        <v>2025</v>
      </c>
      <c r="E10" s="23" t="str">
        <f>'Таблица 2'!F9</f>
        <v>Увеличение количества современного оборудования на предприятиях авиационной отрасли</v>
      </c>
      <c r="F10" s="24" t="s">
        <v>148</v>
      </c>
      <c r="G10" s="24" t="s">
        <v>149</v>
      </c>
      <c r="H10" s="24" t="s">
        <v>150</v>
      </c>
      <c r="I10" s="129" t="s">
        <v>117</v>
      </c>
      <c r="J10" s="17">
        <f>'Таблица 6 '!U12</f>
        <v>9800000</v>
      </c>
    </row>
    <row r="11" spans="1:10" ht="362.25">
      <c r="A11" s="25" t="str">
        <f>'Таблица 2'!B10</f>
        <v>Предоставление субсидий 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  в 2008-2012 годах на закупку воздушных судов с последующей их передачей российским авиакомпаниям по договорам лизинга, а также указанным компаниям и производителям воздушных судов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(Внешэкономбанк)" в 2008 - 2012 годах на приобретение тренажеров для российских воздушных судов</v>
      </c>
      <c r="B11" s="209" t="s">
        <v>281</v>
      </c>
      <c r="C11" s="42">
        <f>'Таблица 2'!D10</f>
        <v>2013</v>
      </c>
      <c r="D11" s="42">
        <f>'Таблица 2'!E10</f>
        <v>2025</v>
      </c>
      <c r="E11" s="23" t="str">
        <f>'Таблица 2'!F10</f>
        <v xml:space="preserve">Увеличение количества проданных воздушных судов </v>
      </c>
      <c r="F11" s="24" t="s">
        <v>117</v>
      </c>
      <c r="G11" s="24" t="s">
        <v>117</v>
      </c>
      <c r="H11" s="24" t="s">
        <v>117</v>
      </c>
      <c r="I11" s="129" t="s">
        <v>117</v>
      </c>
      <c r="J11" s="17">
        <f>'Таблица 6 '!U13</f>
        <v>45626544</v>
      </c>
    </row>
    <row r="12" spans="1:10" ht="157.5">
      <c r="A12" s="25" t="str">
        <f>'Таблица 2'!B11</f>
        <v xml:space="preserve">Предоставление бюджетных инвестиций с целью обеспечения  функционирования организаций оборонно-промышленного комплекса
</v>
      </c>
      <c r="B12" s="209" t="s">
        <v>281</v>
      </c>
      <c r="C12" s="42">
        <f>'Таблица 2'!D11</f>
        <v>2013</v>
      </c>
      <c r="D12" s="42">
        <f>'Таблица 2'!E11</f>
        <v>2025</v>
      </c>
      <c r="E12" s="23" t="str">
        <f>'Таблица 2'!F11</f>
        <v>Повышение эффективности функционирования предприятий</v>
      </c>
      <c r="F12" s="24" t="s">
        <v>148</v>
      </c>
      <c r="G12" s="129" t="s">
        <v>117</v>
      </c>
      <c r="H12" s="129" t="s">
        <v>117</v>
      </c>
      <c r="I12" s="129" t="s">
        <v>117</v>
      </c>
      <c r="J12" s="17">
        <f>'Таблица 6 '!U14</f>
        <v>7145.4000000000005</v>
      </c>
    </row>
    <row r="13" spans="1:10" ht="252" customHeight="1">
      <c r="A13" s="25" t="str">
        <f>'Таблица 2'!B12</f>
        <v>Предоставление «Объединенная промышленная корпорация «Оборонпром» бюджетных инвестиций с целью уплаты купонного дохода по облигационному займу, привлеченному с предоставлением в 2010 году государственной гарантии Российской Федерации на погашение кредитов, привлеченных открытым акционерным обществом  «Объединенная промышленная корпорация «Оборонпром» на финансирование инвестиционной и основной производственной деятельности</v>
      </c>
      <c r="B13" s="209" t="s">
        <v>281</v>
      </c>
      <c r="C13" s="42">
        <f>'Таблица 2'!D12</f>
        <v>2013</v>
      </c>
      <c r="D13" s="42">
        <f>'Таблица 2'!E12</f>
        <v>2025</v>
      </c>
      <c r="E13" s="23" t="str">
        <f>'Таблица 2'!F12</f>
        <v>Снижение долговых обязательств компаний отрасли</v>
      </c>
      <c r="F13" s="88" t="s">
        <v>148</v>
      </c>
      <c r="G13" s="179" t="s">
        <v>149</v>
      </c>
      <c r="H13" s="179" t="s">
        <v>154</v>
      </c>
      <c r="I13" s="179" t="s">
        <v>155</v>
      </c>
      <c r="J13" s="17">
        <f>'Таблица 6 '!U15</f>
        <v>13488000</v>
      </c>
    </row>
    <row r="14" spans="1:10" ht="31.5">
      <c r="A14" s="228" t="s">
        <v>31</v>
      </c>
      <c r="B14" s="346" t="s">
        <v>253</v>
      </c>
      <c r="C14" s="347"/>
      <c r="D14" s="347"/>
      <c r="E14" s="348"/>
      <c r="F14" s="129" t="s">
        <v>117</v>
      </c>
      <c r="G14" s="129" t="s">
        <v>117</v>
      </c>
      <c r="H14" s="129" t="s">
        <v>117</v>
      </c>
      <c r="I14" s="129" t="s">
        <v>117</v>
      </c>
      <c r="J14" s="17">
        <f>'Таблица 6 '!U16</f>
        <v>143628557.77000004</v>
      </c>
    </row>
    <row r="15" spans="1:10" ht="94.5">
      <c r="A15" s="25" t="str">
        <f>'Таблица 2'!B14</f>
        <v xml:space="preserve">Предоставление ОАО «ОАК» бюджетных инвестиций с целью оптимизации  и модернизация активов ОАО «ОАК» и системы управления
</v>
      </c>
      <c r="B15" s="42"/>
      <c r="C15" s="42">
        <f>'Таблица 2'!D14</f>
        <v>2013</v>
      </c>
      <c r="D15" s="42">
        <f>'Таблица 2'!E14</f>
        <v>2025</v>
      </c>
      <c r="E15" s="23" t="str">
        <f>'Таблица 2'!F14</f>
        <v>Повышение эффективности функционирования предприятий</v>
      </c>
      <c r="F15" s="24" t="s">
        <v>148</v>
      </c>
      <c r="G15" s="128" t="s">
        <v>149</v>
      </c>
      <c r="H15" s="129" t="s">
        <v>117</v>
      </c>
      <c r="I15" s="129">
        <v>450</v>
      </c>
      <c r="J15" s="17">
        <f>'Таблица 6 '!U17</f>
        <v>6425000</v>
      </c>
    </row>
    <row r="16" spans="1:10" ht="236.25">
      <c r="A16" s="25" t="str">
        <f>'Таблица 2'!B15</f>
        <v>Предоставление ОАО «ОАК» бюджетных инвестиций с целью уплаты купонного дохода по облигационному займу, привлеченному с предоставлением в 2010 году государственной гарантии РФ на погашение кредитов, привлеченных открытым акционерным обществом "Объединенная авиастроительная корпорация", его дочерними и зависимыми обществами на финансирование инвестиционной и основной производственной деятельности</v>
      </c>
      <c r="B16" s="42"/>
      <c r="C16" s="42">
        <f>'Таблица 2'!D15</f>
        <v>2013</v>
      </c>
      <c r="D16" s="42">
        <f>'Таблица 2'!E15</f>
        <v>2025</v>
      </c>
      <c r="E16" s="23" t="str">
        <f>'Таблица 2'!F15</f>
        <v>Снижение долговых обязательств компаний отрасли</v>
      </c>
      <c r="F16" s="24" t="s">
        <v>148</v>
      </c>
      <c r="G16" s="128" t="s">
        <v>149</v>
      </c>
      <c r="H16" s="128" t="s">
        <v>158</v>
      </c>
      <c r="I16" s="128" t="s">
        <v>155</v>
      </c>
      <c r="J16" s="17">
        <f>'Таблица 6 '!U18</f>
        <v>29537747.199999996</v>
      </c>
    </row>
    <row r="17" spans="1:10" ht="126">
      <c r="A17" s="25" t="str">
        <f>'Таблица 2'!B16</f>
        <v xml:space="preserve">Предоставление субсидий компаниям отрасли самолетостроения в целях возмещения затрат 
на повышение энергоэффективности предприятий
</v>
      </c>
      <c r="B17" s="42"/>
      <c r="C17" s="42">
        <f>'Таблица 2'!D16</f>
        <v>2013</v>
      </c>
      <c r="D17" s="42">
        <f>'Таблица 2'!E16</f>
        <v>2025</v>
      </c>
      <c r="E17" s="23" t="str">
        <f>'Таблица 2'!F16</f>
        <v>Повышение энергоэффективности предприятий</v>
      </c>
      <c r="F17" s="24" t="s">
        <v>148</v>
      </c>
      <c r="G17" s="128" t="s">
        <v>149</v>
      </c>
      <c r="H17" s="129" t="s">
        <v>117</v>
      </c>
      <c r="I17" s="129">
        <v>810</v>
      </c>
      <c r="J17" s="17">
        <f>'Таблица 6 '!U19</f>
        <v>4701736.37</v>
      </c>
    </row>
    <row r="18" spans="1:10" ht="78.75">
      <c r="A18" s="25" t="str">
        <f>'Таблица 2'!B17</f>
        <v xml:space="preserve">Предоставление субсидий компаниям отрасли самолетостроения в целях возмещения затрат 
на оказание технической помощи 
</v>
      </c>
      <c r="B18" s="42"/>
      <c r="C18" s="42">
        <f>'Таблица 2'!D17</f>
        <v>2013</v>
      </c>
      <c r="D18" s="42">
        <f>'Таблица 2'!E17</f>
        <v>2025</v>
      </c>
      <c r="E18" s="23" t="str">
        <f>'Таблица 2'!F17</f>
        <v>Повышение эффективности функционирования предприятий</v>
      </c>
      <c r="F18" s="24" t="s">
        <v>148</v>
      </c>
      <c r="G18" s="128" t="s">
        <v>149</v>
      </c>
      <c r="H18" s="129" t="s">
        <v>117</v>
      </c>
      <c r="I18" s="129">
        <v>810</v>
      </c>
      <c r="J18" s="17">
        <f>'Таблица 6 '!U20</f>
        <v>270000</v>
      </c>
    </row>
    <row r="19" spans="1:10" ht="47.25">
      <c r="A19" s="25" t="str">
        <f>'Таблица 2'!B18</f>
        <v>Размещение заказа на выполнение НИОКР по SSJ</v>
      </c>
      <c r="B19" s="42"/>
      <c r="C19" s="42">
        <f>'Таблица 2'!D18</f>
        <v>2013</v>
      </c>
      <c r="D19" s="42">
        <f>'Таблица 2'!E18</f>
        <v>2025</v>
      </c>
      <c r="E19" s="23" t="str">
        <f>'Таблица 2'!F18</f>
        <v>Выход на рынок с современным региональным самолетом</v>
      </c>
      <c r="F19" s="24" t="s">
        <v>148</v>
      </c>
      <c r="G19" s="129" t="s">
        <v>182</v>
      </c>
      <c r="H19" s="129" t="s">
        <v>117</v>
      </c>
      <c r="I19" s="129">
        <v>241</v>
      </c>
      <c r="J19" s="17">
        <f>'Таблица 6 '!U21</f>
        <v>6765273.1999999993</v>
      </c>
    </row>
    <row r="20" spans="1:10" ht="47.25">
      <c r="A20" s="25" t="str">
        <f>'Таблица 2'!B19</f>
        <v>Размещение заказа на выполнение НИОКР по Бе-200</v>
      </c>
      <c r="B20" s="42"/>
      <c r="C20" s="42">
        <f>'Таблица 2'!D19</f>
        <v>2013</v>
      </c>
      <c r="D20" s="42">
        <f>'Таблица 2'!E19</f>
        <v>2025</v>
      </c>
      <c r="E20" s="23" t="str">
        <f>'Таблица 2'!F19</f>
        <v>Доработка самолета амфибии и выход на новые рынки сбыта</v>
      </c>
      <c r="F20" s="24" t="s">
        <v>117</v>
      </c>
      <c r="G20" s="129" t="s">
        <v>117</v>
      </c>
      <c r="H20" s="129" t="s">
        <v>117</v>
      </c>
      <c r="I20" s="129" t="s">
        <v>117</v>
      </c>
      <c r="J20" s="17">
        <f>'Таблица 6 '!U22</f>
        <v>0</v>
      </c>
    </row>
    <row r="21" spans="1:10" ht="63">
      <c r="A21" s="25" t="str">
        <f>'Таблица 2'!B20</f>
        <v xml:space="preserve">Размещение заказа на выполнение НИОКР по ПАК ФА
</v>
      </c>
      <c r="B21" s="42"/>
      <c r="C21" s="42">
        <f>'Таблица 2'!D20</f>
        <v>2013</v>
      </c>
      <c r="D21" s="42">
        <f>'Таблица 2'!E20</f>
        <v>2025</v>
      </c>
      <c r="E21" s="23" t="str">
        <f>'Таблица 2'!F20</f>
        <v>Выход на рынок с современным истребителем 5-го поколения</v>
      </c>
      <c r="F21" s="24" t="s">
        <v>148</v>
      </c>
      <c r="G21" s="129" t="s">
        <v>152</v>
      </c>
      <c r="H21" s="129" t="s">
        <v>153</v>
      </c>
      <c r="I21" s="129">
        <v>218</v>
      </c>
      <c r="J21" s="17">
        <f>'Таблица 6 '!U23</f>
        <v>14700000</v>
      </c>
    </row>
    <row r="22" spans="1:10" ht="66" customHeight="1">
      <c r="A22" s="25" t="str">
        <f>'Таблица 2'!B21</f>
        <v>Государственные гарантии Российской Федерации лизинговым компаниям по остаточной стоимости отечественных воздушных судов</v>
      </c>
      <c r="B22" s="42"/>
      <c r="C22" s="42">
        <f>'Таблица 2'!D21</f>
        <v>2013</v>
      </c>
      <c r="D22" s="42">
        <f>'Таблица 2'!E21</f>
        <v>2025</v>
      </c>
      <c r="E22" s="23" t="str">
        <f>'Таблица 2'!F21</f>
        <v xml:space="preserve">Повышение конкурентоспособности отечественных ВС </v>
      </c>
      <c r="F22" s="24" t="s">
        <v>148</v>
      </c>
      <c r="G22" s="129" t="s">
        <v>117</v>
      </c>
      <c r="H22" s="129" t="s">
        <v>117</v>
      </c>
      <c r="I22" s="129" t="s">
        <v>117</v>
      </c>
      <c r="J22" s="17">
        <f>'Таблица 6 '!U24</f>
        <v>34125000</v>
      </c>
    </row>
    <row r="23" spans="1:10" ht="74.25" customHeight="1">
      <c r="A23" s="25" t="str">
        <f>'Таблица 2'!B22</f>
        <v>Размещение заказа на выполнение НИОКР по созданию самолёта МС-21</v>
      </c>
      <c r="B23" s="208"/>
      <c r="C23" s="42">
        <f>'Таблица 2'!D22</f>
        <v>2013</v>
      </c>
      <c r="D23" s="42">
        <f>'Таблица 2'!E22</f>
        <v>2025</v>
      </c>
      <c r="E23" s="23" t="str">
        <f>'Таблица 2'!F22</f>
        <v>Выход на рынок с современным узкофюзеляжным самолетом</v>
      </c>
      <c r="F23" s="24" t="s">
        <v>148</v>
      </c>
      <c r="G23" s="24" t="s">
        <v>171</v>
      </c>
      <c r="H23" s="129" t="s">
        <v>117</v>
      </c>
      <c r="I23" s="129">
        <v>241</v>
      </c>
      <c r="J23" s="17">
        <f>'Таблица 6 '!U25</f>
        <v>7010000</v>
      </c>
    </row>
    <row r="24" spans="1:10" ht="74.25" customHeight="1">
      <c r="A24" s="25" t="str">
        <f>'Таблица 2'!B23</f>
        <v>Размещение заказа на выполнение НИОКР по созданию композитного крыла</v>
      </c>
      <c r="B24" s="208"/>
      <c r="C24" s="42">
        <f>'Таблица 2'!D23</f>
        <v>2013</v>
      </c>
      <c r="D24" s="42">
        <f>'Таблица 2'!E23</f>
        <v>2025</v>
      </c>
      <c r="E24" s="23" t="str">
        <f>'Таблица 2'!F23</f>
        <v>Развития прорывных технологий в области композитных материалов</v>
      </c>
      <c r="F24" s="24" t="s">
        <v>148</v>
      </c>
      <c r="G24" s="24" t="s">
        <v>171</v>
      </c>
      <c r="H24" s="129" t="s">
        <v>117</v>
      </c>
      <c r="I24" s="129">
        <v>241</v>
      </c>
      <c r="J24" s="17">
        <f>'Таблица 6 '!U26</f>
        <v>6875000</v>
      </c>
    </row>
    <row r="25" spans="1:10" ht="87.75" customHeight="1">
      <c r="A25" s="25" t="str">
        <f>'Таблица 2'!B24</f>
        <v>Предоставление компаниям отрасли самолетостроения бюджетных инвестиций с целью технического перевооружения для создания композитного крыла</v>
      </c>
      <c r="B25" s="42"/>
      <c r="C25" s="42">
        <f>'Таблица 2'!D24</f>
        <v>2013</v>
      </c>
      <c r="D25" s="42">
        <f>'Таблица 2'!E24</f>
        <v>2025</v>
      </c>
      <c r="E25" s="23" t="str">
        <f>'Таблица 2'!F24</f>
        <v>Развития прорывных технологий в области композитных материалов</v>
      </c>
      <c r="F25" s="24" t="s">
        <v>148</v>
      </c>
      <c r="G25" s="24" t="s">
        <v>171</v>
      </c>
      <c r="H25" s="129" t="s">
        <v>117</v>
      </c>
      <c r="I25" s="129">
        <v>241</v>
      </c>
      <c r="J25" s="17">
        <f>'Таблица 6 '!U27</f>
        <v>3200000</v>
      </c>
    </row>
    <row r="26" spans="1:10" ht="74.25" customHeight="1">
      <c r="A26" s="25" t="str">
        <f>'Таблица 2'!B25</f>
        <v>Размещение заказа на выполнение НИР по разработке широкофюзеляжного самолёта</v>
      </c>
      <c r="B26" s="42"/>
      <c r="C26" s="42">
        <f>'Таблица 2'!D25</f>
        <v>2013</v>
      </c>
      <c r="D26" s="42">
        <f>'Таблица 2'!E25</f>
        <v>2025</v>
      </c>
      <c r="E26" s="23" t="str">
        <f>'Таблица 2'!F25</f>
        <v>Выход на рынок с современным широкофюзеляжным самолетом</v>
      </c>
      <c r="F26" s="24" t="s">
        <v>148</v>
      </c>
      <c r="G26" s="24" t="s">
        <v>171</v>
      </c>
      <c r="H26" s="129" t="s">
        <v>117</v>
      </c>
      <c r="I26" s="129">
        <v>241</v>
      </c>
      <c r="J26" s="17">
        <f>'Таблица 6 '!U28</f>
        <v>0</v>
      </c>
    </row>
    <row r="27" spans="1:10" ht="71.25" customHeight="1">
      <c r="A27" s="25" t="str">
        <f>'Таблица 2'!B26</f>
        <v>Субсидия на возмещение производителям части затрат на производство ВС (Ан-148, SSJ-100, Ту-204,214)</v>
      </c>
      <c r="B27" s="42"/>
      <c r="C27" s="42">
        <f>'Таблица 2'!D26</f>
        <v>2013</v>
      </c>
      <c r="D27" s="42">
        <f>'Таблица 2'!E26</f>
        <v>2025</v>
      </c>
      <c r="E27" s="23" t="str">
        <f>'Таблица 2'!F26</f>
        <v>Снижение стоимости производства ВС</v>
      </c>
      <c r="F27" s="24" t="s">
        <v>117</v>
      </c>
      <c r="G27" s="24" t="s">
        <v>117</v>
      </c>
      <c r="H27" s="129" t="s">
        <v>117</v>
      </c>
      <c r="I27" s="129" t="s">
        <v>117</v>
      </c>
      <c r="J27" s="17">
        <f>'Таблица 6 '!U29</f>
        <v>28950000</v>
      </c>
    </row>
    <row r="28" spans="1:10" ht="110.25">
      <c r="A28" s="25" t="str">
        <f>'Таблица 2'!B27</f>
        <v xml:space="preserve">Предоставление компаниям отрасли самолетостроения бюджетных инвестиций с целью создания сети сервисных центров, оказывающих поддержку по системе 24/365 на глобальном уровне
</v>
      </c>
      <c r="B28" s="42"/>
      <c r="C28" s="42">
        <f>'Таблица 2'!D27</f>
        <v>2013</v>
      </c>
      <c r="D28" s="42">
        <f>'Таблица 2'!E27</f>
        <v>2025</v>
      </c>
      <c r="E28" s="23" t="str">
        <f>'Таблица 2'!F27</f>
        <v>Повышение конкурентоспособности отечественных ВС за счет создания развитой сети послепродажного обслуживания</v>
      </c>
      <c r="F28" s="24" t="s">
        <v>148</v>
      </c>
      <c r="G28" s="24" t="s">
        <v>149</v>
      </c>
      <c r="H28" s="129" t="s">
        <v>117</v>
      </c>
      <c r="I28" s="129">
        <v>450</v>
      </c>
      <c r="J28" s="17">
        <f>'Таблица 6 '!U30</f>
        <v>1068801</v>
      </c>
    </row>
    <row r="29" spans="1:10" ht="31.5">
      <c r="A29" s="228" t="s">
        <v>83</v>
      </c>
      <c r="B29" s="346" t="s">
        <v>254</v>
      </c>
      <c r="C29" s="347"/>
      <c r="D29" s="347"/>
      <c r="E29" s="348"/>
      <c r="F29" s="129" t="s">
        <v>117</v>
      </c>
      <c r="G29" s="129" t="s">
        <v>117</v>
      </c>
      <c r="H29" s="129" t="s">
        <v>117</v>
      </c>
      <c r="I29" s="129" t="s">
        <v>117</v>
      </c>
      <c r="J29" s="17">
        <f>'Таблица 6 '!U31</f>
        <v>41747233.063641861</v>
      </c>
    </row>
    <row r="30" spans="1:10" ht="78.75">
      <c r="A30" s="25" t="str">
        <f>'Таблица 2'!B29</f>
        <v xml:space="preserve">Предоставление ОАО «Вертолёты России» бюджетных инвестиций с целью оптимизации и модернизация активов ОАО «Вертолёты России» и системы управления </v>
      </c>
      <c r="B30" s="42"/>
      <c r="C30" s="42">
        <f>'Таблица 2'!D29</f>
        <v>2013</v>
      </c>
      <c r="D30" s="42">
        <f>'Таблица 2'!E29</f>
        <v>2025</v>
      </c>
      <c r="E30" s="23" t="str">
        <f>'Таблица 2'!F29</f>
        <v>Повышение эффективности функционирования предприятий</v>
      </c>
      <c r="F30" s="24" t="s">
        <v>148</v>
      </c>
      <c r="G30" s="129" t="s">
        <v>149</v>
      </c>
      <c r="H30" s="129" t="s">
        <v>117</v>
      </c>
      <c r="I30" s="129">
        <v>450</v>
      </c>
      <c r="J30" s="17">
        <f>'Таблица 6 '!U32</f>
        <v>0</v>
      </c>
    </row>
    <row r="31" spans="1:10" ht="78.75">
      <c r="A31" s="25" t="str">
        <f>'Таблица 2'!B30</f>
        <v xml:space="preserve">Предоставление субсидий компаниям отрасли вертолетостроения в целях возмещения затрат на повышение энергоэффективности предприятий
</v>
      </c>
      <c r="B31" s="42"/>
      <c r="C31" s="42">
        <f>'Таблица 2'!D30</f>
        <v>2013</v>
      </c>
      <c r="D31" s="42">
        <f>'Таблица 2'!E30</f>
        <v>2025</v>
      </c>
      <c r="E31" s="23" t="str">
        <f>'Таблица 2'!F30</f>
        <v>Повышение энергоэффективности предприятий</v>
      </c>
      <c r="F31" s="24" t="s">
        <v>148</v>
      </c>
      <c r="G31" s="129" t="s">
        <v>149</v>
      </c>
      <c r="H31" s="129" t="s">
        <v>117</v>
      </c>
      <c r="I31" s="129">
        <v>810</v>
      </c>
      <c r="J31" s="17">
        <f>'Таблица 6 '!U33</f>
        <v>750000</v>
      </c>
    </row>
    <row r="32" spans="1:10" ht="63">
      <c r="A32" s="25" t="str">
        <f>'Таблица 2'!B31</f>
        <v>Предоставление субсидий компаниям отрасли вертолетостроения в целях возмещения затрат на оказание технической помощи</v>
      </c>
      <c r="B32" s="42"/>
      <c r="C32" s="42">
        <f>'Таблица 2'!D31</f>
        <v>2013</v>
      </c>
      <c r="D32" s="42">
        <f>'Таблица 2'!E31</f>
        <v>2025</v>
      </c>
      <c r="E32" s="23" t="str">
        <f>'Таблица 2'!F31</f>
        <v>Повышение эффективности функционирования предприятий</v>
      </c>
      <c r="F32" s="24" t="s">
        <v>148</v>
      </c>
      <c r="G32" s="129" t="s">
        <v>149</v>
      </c>
      <c r="H32" s="129" t="s">
        <v>117</v>
      </c>
      <c r="I32" s="129">
        <v>810</v>
      </c>
      <c r="J32" s="17">
        <f>'Таблица 6 '!U34</f>
        <v>270000</v>
      </c>
    </row>
    <row r="33" spans="1:10" ht="93.75" customHeight="1">
      <c r="A33" s="25" t="str">
        <f>'Таблица 2'!B32</f>
        <v>Предоставление компаниям отрасли вертолетостроения бюджетных инвестиций с целью развития технологий управления жизненным циклом вертолётов (Программа PLM)</v>
      </c>
      <c r="B33" s="42"/>
      <c r="C33" s="42">
        <f>'Таблица 2'!D32</f>
        <v>2013</v>
      </c>
      <c r="D33" s="42">
        <f>'Таблица 2'!E32</f>
        <v>2025</v>
      </c>
      <c r="E33" s="23" t="str">
        <f>'Таблица 2'!F32</f>
        <v>Повышение эффективности функционирования предприятий</v>
      </c>
      <c r="F33" s="88" t="s">
        <v>148</v>
      </c>
      <c r="G33" s="187" t="s">
        <v>149</v>
      </c>
      <c r="H33" s="187" t="s">
        <v>117</v>
      </c>
      <c r="I33" s="187">
        <v>450</v>
      </c>
      <c r="J33" s="17">
        <f>'Таблица 6 '!U35</f>
        <v>592200</v>
      </c>
    </row>
    <row r="34" spans="1:10" ht="110.25">
      <c r="A34" s="25" t="str">
        <f>'Таблица 2'!B33</f>
        <v>Предоставление субсидий предприятиям отрасли вертолетостроения в целях возмещения затрат на продвижение вертолетов Ми-38, Ка-62, ПСВ (перспективный скоростной вертолёт)</v>
      </c>
      <c r="B34" s="42"/>
      <c r="C34" s="42">
        <f>'Таблица 2'!D33</f>
        <v>2013</v>
      </c>
      <c r="D34" s="42">
        <f>'Таблица 2'!E33</f>
        <v>2025</v>
      </c>
      <c r="E34" s="23" t="str">
        <f>'Таблица 2'!F33</f>
        <v>Увеличение присутствия отечественных вертолетов на мировых маркетинговых мероприятиях</v>
      </c>
      <c r="F34" s="88" t="s">
        <v>148</v>
      </c>
      <c r="G34" s="187" t="s">
        <v>149</v>
      </c>
      <c r="H34" s="187" t="s">
        <v>117</v>
      </c>
      <c r="I34" s="187">
        <v>810</v>
      </c>
      <c r="J34" s="17">
        <f>'Таблица 6 '!U36</f>
        <v>9008920</v>
      </c>
    </row>
    <row r="35" spans="1:10" ht="78.75">
      <c r="A35" s="25" t="str">
        <f>'Таблица 2'!B34</f>
        <v xml:space="preserve">Размещение заказа на выполнение НИОКР по вертолету Ми-38  </v>
      </c>
      <c r="B35" s="42"/>
      <c r="C35" s="42">
        <f>'Таблица 2'!D34</f>
        <v>2013</v>
      </c>
      <c r="D35" s="42">
        <f>'Таблица 2'!E34</f>
        <v>2025</v>
      </c>
      <c r="E35" s="23" t="str">
        <f>'Таблица 2'!F34</f>
        <v>Расширение присутствия на рынке вертолетостроения в сегменте средних многоцелевых вертолетов</v>
      </c>
      <c r="F35" s="24" t="s">
        <v>148</v>
      </c>
      <c r="G35" s="129" t="s">
        <v>171</v>
      </c>
      <c r="H35" s="129" t="s">
        <v>117</v>
      </c>
      <c r="I35" s="129">
        <v>241</v>
      </c>
      <c r="J35" s="17">
        <f>'Таблица 6 '!U37</f>
        <v>174210</v>
      </c>
    </row>
    <row r="36" spans="1:10" ht="78.75">
      <c r="A36" s="25" t="str">
        <f>'Таблица 2'!B35</f>
        <v xml:space="preserve">Размещение заказа на выполнение НИОКР по вертолету Ка-62 </v>
      </c>
      <c r="B36" s="42"/>
      <c r="C36" s="42">
        <f>'Таблица 2'!D35</f>
        <v>2013</v>
      </c>
      <c r="D36" s="42">
        <f>'Таблица 2'!E35</f>
        <v>2025</v>
      </c>
      <c r="E36" s="23" t="str">
        <f>'Таблица 2'!F35</f>
        <v>Расширение присутствия на рынке вертолетостроения в сегменте средних многоцелевых вертолетов</v>
      </c>
      <c r="F36" s="24" t="s">
        <v>148</v>
      </c>
      <c r="G36" s="129" t="s">
        <v>171</v>
      </c>
      <c r="H36" s="129" t="s">
        <v>117</v>
      </c>
      <c r="I36" s="129">
        <v>241</v>
      </c>
      <c r="J36" s="17">
        <f>'Таблица 6 '!U38</f>
        <v>0</v>
      </c>
    </row>
    <row r="37" spans="1:10" ht="47.25">
      <c r="A37" s="25" t="str">
        <f>'Таблица 2'!B36</f>
        <v>Размещение заказа на выполнение НИОКР по  перспективному скоростному вертолету</v>
      </c>
      <c r="B37" s="42"/>
      <c r="C37" s="42">
        <f>'Таблица 2'!D36</f>
        <v>2013</v>
      </c>
      <c r="D37" s="42">
        <f>'Таблица 2'!E36</f>
        <v>2025</v>
      </c>
      <c r="E37" s="23" t="str">
        <f>'Таблица 2'!F36</f>
        <v>Выход на рынок с современным скоростным вертолетом</v>
      </c>
      <c r="F37" s="24" t="s">
        <v>148</v>
      </c>
      <c r="G37" s="129" t="s">
        <v>171</v>
      </c>
      <c r="H37" s="129" t="s">
        <v>117</v>
      </c>
      <c r="I37" s="129">
        <v>241</v>
      </c>
      <c r="J37" s="17">
        <f>'Таблица 6 '!U39</f>
        <v>23391903.063641861</v>
      </c>
    </row>
    <row r="38" spans="1:10" ht="63">
      <c r="A38" s="25" t="str">
        <f>'Таблица 2'!B37</f>
        <v xml:space="preserve">Размещение заказа на выполнение НИОКР по перспективным вертолётам
</v>
      </c>
      <c r="B38" s="42"/>
      <c r="C38" s="42">
        <f>'Таблица 2'!D37</f>
        <v>2013</v>
      </c>
      <c r="D38" s="42">
        <f>'Таблица 2'!E37</f>
        <v>2025</v>
      </c>
      <c r="E38" s="23" t="str">
        <f>'Таблица 2'!F37</f>
        <v>Выход на рынок с современными перспективными вертолетами</v>
      </c>
      <c r="F38" s="24" t="s">
        <v>148</v>
      </c>
      <c r="G38" s="129" t="s">
        <v>182</v>
      </c>
      <c r="H38" s="129" t="s">
        <v>117</v>
      </c>
      <c r="I38" s="129">
        <v>241</v>
      </c>
      <c r="J38" s="17">
        <f>'Таблица 6 '!U40</f>
        <v>0</v>
      </c>
    </row>
    <row r="39" spans="1:10" ht="78.75">
      <c r="A39" s="25" t="str">
        <f>'Таблица 2'!B38</f>
        <v xml:space="preserve">Государственные гарантии Российской Федерации лизинговым компаниям по остаточной стоимости отечественных воздушных судов
</v>
      </c>
      <c r="B39" s="42"/>
      <c r="C39" s="42">
        <f>'Таблица 2'!D38</f>
        <v>2013</v>
      </c>
      <c r="D39" s="42">
        <f>'Таблица 2'!E38</f>
        <v>2025</v>
      </c>
      <c r="E39" s="23" t="str">
        <f>'Таблица 2'!F38</f>
        <v xml:space="preserve">Повышение конкурентоспособности отечественных ВС </v>
      </c>
      <c r="F39" s="24" t="s">
        <v>148</v>
      </c>
      <c r="G39" s="129" t="s">
        <v>117</v>
      </c>
      <c r="H39" s="129" t="s">
        <v>117</v>
      </c>
      <c r="I39" s="129" t="s">
        <v>117</v>
      </c>
      <c r="J39" s="17">
        <f>'Таблица 6 '!U41</f>
        <v>7559999.9999999991</v>
      </c>
    </row>
    <row r="40" spans="1:10" ht="94.5">
      <c r="A40" s="25" t="str">
        <f>'Таблица 2'!B39</f>
        <v>Предоставление компаниям отрасли вертолетостроения бюджетных инвестиций с целью создания сети сервисных центров, оказывающих поддержку по системе 24/365 на глобальном уровне</v>
      </c>
      <c r="B40" s="42"/>
      <c r="C40" s="42">
        <f>'Таблица 2'!D39</f>
        <v>2013</v>
      </c>
      <c r="D40" s="42">
        <f>'Таблица 2'!E39</f>
        <v>2025</v>
      </c>
      <c r="E40" s="23" t="str">
        <f>'Таблица 2'!F39</f>
        <v>Повышение конкурентоспособности отечественных ВС за счет создания развитой сети послепродажного обслуживания</v>
      </c>
      <c r="F40" s="24" t="s">
        <v>148</v>
      </c>
      <c r="G40" s="129" t="s">
        <v>149</v>
      </c>
      <c r="H40" s="129" t="s">
        <v>117</v>
      </c>
      <c r="I40" s="129">
        <v>450</v>
      </c>
      <c r="J40" s="17">
        <f>'Таблица 6 '!U42</f>
        <v>0</v>
      </c>
    </row>
    <row r="41" spans="1:10" ht="31.5">
      <c r="A41" s="228" t="s">
        <v>85</v>
      </c>
      <c r="B41" s="346" t="s">
        <v>255</v>
      </c>
      <c r="C41" s="347"/>
      <c r="D41" s="347"/>
      <c r="E41" s="348"/>
      <c r="F41" s="129" t="s">
        <v>117</v>
      </c>
      <c r="G41" s="129" t="s">
        <v>117</v>
      </c>
      <c r="H41" s="129" t="s">
        <v>117</v>
      </c>
      <c r="I41" s="129" t="s">
        <v>117</v>
      </c>
      <c r="J41" s="17">
        <f>'Таблица 6 '!U43</f>
        <v>134118729.29235484</v>
      </c>
    </row>
    <row r="42" spans="1:10" ht="78.75">
      <c r="A42" s="25" t="str">
        <f>'Таблица 2'!B41</f>
        <v xml:space="preserve">Предоставление ОАО «ОДК» бюджетных инвестиций с целью оптимизации и модернизации активов и системы управления
</v>
      </c>
      <c r="B42" s="42"/>
      <c r="C42" s="80">
        <f>'Таблица 2'!D41</f>
        <v>2013</v>
      </c>
      <c r="D42" s="80">
        <f>'Таблица 2'!E41</f>
        <v>2025</v>
      </c>
      <c r="E42" s="23" t="str">
        <f>'Таблица 2'!F41</f>
        <v>Повышение эффективности функционирования предприятий</v>
      </c>
      <c r="F42" s="24" t="s">
        <v>148</v>
      </c>
      <c r="G42" s="129" t="s">
        <v>149</v>
      </c>
      <c r="H42" s="129" t="s">
        <v>117</v>
      </c>
      <c r="I42" s="129">
        <v>450</v>
      </c>
      <c r="J42" s="17">
        <f>'Таблица 6 '!U44</f>
        <v>0</v>
      </c>
    </row>
    <row r="43" spans="1:10" ht="126">
      <c r="A43" s="25" t="str">
        <f>'Таблица 2'!B42</f>
        <v xml:space="preserve">Предоставление субсидий компаниям отрасли двигателестроения  в целях возмещения затрат 
на повышение энергоэффективности предприятий
</v>
      </c>
      <c r="B43" s="42"/>
      <c r="C43" s="80">
        <f>'Таблица 2'!D42</f>
        <v>2013</v>
      </c>
      <c r="D43" s="80">
        <f>'Таблица 2'!E42</f>
        <v>2025</v>
      </c>
      <c r="E43" s="23" t="str">
        <f>'Таблица 2'!F42</f>
        <v>Повышение энергоэффективности предприятий</v>
      </c>
      <c r="F43" s="24" t="s">
        <v>148</v>
      </c>
      <c r="G43" s="129" t="s">
        <v>149</v>
      </c>
      <c r="H43" s="129" t="s">
        <v>117</v>
      </c>
      <c r="I43" s="129">
        <v>810</v>
      </c>
      <c r="J43" s="17">
        <f>'Таблица 6 '!U45</f>
        <v>750000</v>
      </c>
    </row>
    <row r="44" spans="1:10" ht="94.5">
      <c r="A44" s="25" t="str">
        <f>'Таблица 2'!B43</f>
        <v xml:space="preserve">Предоставление субсидий компаниям отрасли двигателестроения  в целях возмещения затрат 
на оказание технической помощи
</v>
      </c>
      <c r="B44" s="42"/>
      <c r="C44" s="80">
        <f>'Таблица 2'!D43</f>
        <v>2013</v>
      </c>
      <c r="D44" s="80">
        <f>'Таблица 2'!E43</f>
        <v>2025</v>
      </c>
      <c r="E44" s="23" t="str">
        <f>'Таблица 2'!F43</f>
        <v>Повышение эффективности функционирования предприятий</v>
      </c>
      <c r="F44" s="24" t="s">
        <v>148</v>
      </c>
      <c r="G44" s="129" t="s">
        <v>149</v>
      </c>
      <c r="H44" s="129" t="s">
        <v>117</v>
      </c>
      <c r="I44" s="129">
        <v>810</v>
      </c>
      <c r="J44" s="17">
        <f>'Таблица 6 '!U46</f>
        <v>270000</v>
      </c>
    </row>
    <row r="45" spans="1:10" ht="105.75" customHeight="1">
      <c r="A45" s="25" t="str">
        <f>'Таблица 2'!B44</f>
        <v>Взнос в уставный капитал ОАО "ОПК "Оборонпром" в целях реализации инвестиционного проекта переноса производственных мощностей из г. Москвы в г. Уфу в рамках стратегии ОДК</v>
      </c>
      <c r="B45" s="42"/>
      <c r="C45" s="80">
        <f>'Таблица 2'!D44</f>
        <v>2013</v>
      </c>
      <c r="D45" s="80">
        <f>'Таблица 2'!E44</f>
        <v>2025</v>
      </c>
      <c r="E45" s="23" t="str">
        <f>'Таблица 2'!F44</f>
        <v xml:space="preserve">Снижения стоимости инвестиционного проекта переноса производственных мощностей из г. Москвы в г. Уфу </v>
      </c>
      <c r="F45" s="24" t="s">
        <v>117</v>
      </c>
      <c r="G45" s="129" t="s">
        <v>117</v>
      </c>
      <c r="H45" s="129" t="s">
        <v>117</v>
      </c>
      <c r="I45" s="129" t="s">
        <v>117</v>
      </c>
      <c r="J45" s="17">
        <f>'Таблица 6 '!U47</f>
        <v>12000000</v>
      </c>
    </row>
    <row r="46" spans="1:10" ht="97.5" customHeight="1">
      <c r="A46" s="25" t="str">
        <f>'Таблица 2'!B45</f>
        <v>Предоставление компаниям отрасли двигателестроения бюджетных инвестиций с целью подготовки к выходу предприятий на мировой рынок в качестве поставщиков 2–4-го уровня</v>
      </c>
      <c r="B46" s="42"/>
      <c r="C46" s="80">
        <f>'Таблица 2'!D45</f>
        <v>2013</v>
      </c>
      <c r="D46" s="80">
        <f>'Таблица 2'!E45</f>
        <v>2025</v>
      </c>
      <c r="E46" s="23" t="str">
        <f>'Таблица 2'!F45</f>
        <v>Развитий центров компетенций по литью, лопаткам и камерам сгорания</v>
      </c>
      <c r="F46" s="24" t="s">
        <v>148</v>
      </c>
      <c r="G46" s="129" t="s">
        <v>182</v>
      </c>
      <c r="H46" s="129" t="s">
        <v>117</v>
      </c>
      <c r="I46" s="129">
        <v>450</v>
      </c>
      <c r="J46" s="17">
        <f>'Таблица 6 '!U48</f>
        <v>13466672.929684786</v>
      </c>
    </row>
    <row r="47" spans="1:10" ht="110.25">
      <c r="A47" s="25" t="str">
        <f>'Таблица 2'!B46</f>
        <v xml:space="preserve">Предоставление субсидий компаниям отрасли двигателестроения в целях возмещения затрат 
на сертификацию производственных процессов и продукции
</v>
      </c>
      <c r="B47" s="42"/>
      <c r="C47" s="80">
        <f>'Таблица 2'!D46</f>
        <v>2013</v>
      </c>
      <c r="D47" s="80">
        <f>'Таблица 2'!E46</f>
        <v>2025</v>
      </c>
      <c r="E47" s="23" t="str">
        <f>'Таблица 2'!F46</f>
        <v>Повышение эффективности функционирования предприятий</v>
      </c>
      <c r="F47" s="24" t="s">
        <v>148</v>
      </c>
      <c r="G47" s="129" t="s">
        <v>149</v>
      </c>
      <c r="H47" s="129" t="s">
        <v>117</v>
      </c>
      <c r="I47" s="129">
        <v>810</v>
      </c>
      <c r="J47" s="17">
        <f>'Таблица 6 '!U49</f>
        <v>1265000</v>
      </c>
    </row>
    <row r="48" spans="1:10" ht="78.75">
      <c r="A48" s="25" t="str">
        <f>'Таблица 2'!B47</f>
        <v xml:space="preserve">Размещение  заказа на выполнение НИОКР по созданию продукции второй очереди ключевых компетенций 
</v>
      </c>
      <c r="B48" s="42"/>
      <c r="C48" s="80">
        <f>'Таблица 2'!D47</f>
        <v>2013</v>
      </c>
      <c r="D48" s="80">
        <f>'Таблица 2'!E47</f>
        <v>2025</v>
      </c>
      <c r="E48" s="23" t="str">
        <f>'Таблица 2'!F47</f>
        <v>Наработка ключевых компетенций в отрасли двигателестроения</v>
      </c>
      <c r="F48" s="24" t="s">
        <v>148</v>
      </c>
      <c r="G48" s="129" t="s">
        <v>182</v>
      </c>
      <c r="H48" s="129" t="s">
        <v>117</v>
      </c>
      <c r="I48" s="129">
        <v>241</v>
      </c>
      <c r="J48" s="17">
        <f>'Таблица 6 '!U50</f>
        <v>1840000</v>
      </c>
    </row>
    <row r="49" spans="1:10" ht="63">
      <c r="A49" s="25" t="str">
        <f>'Таблица 2'!B48</f>
        <v xml:space="preserve">Размещение  заказа на выполнение НИОКР по разработке семейства двигателей ПД-14 </v>
      </c>
      <c r="B49" s="42"/>
      <c r="C49" s="80">
        <f>'Таблица 2'!D48</f>
        <v>2013</v>
      </c>
      <c r="D49" s="80">
        <f>'Таблица 2'!E48</f>
        <v>2025</v>
      </c>
      <c r="E49" s="23" t="str">
        <f>'Таблица 2'!F48</f>
        <v>Выход на рынок с современным двигателем для гражданских самолетов</v>
      </c>
      <c r="F49" s="24" t="s">
        <v>148</v>
      </c>
      <c r="G49" s="129" t="s">
        <v>171</v>
      </c>
      <c r="H49" s="129" t="s">
        <v>117</v>
      </c>
      <c r="I49" s="129">
        <v>241</v>
      </c>
      <c r="J49" s="17">
        <f>'Таблица 6 '!U51</f>
        <v>16508000</v>
      </c>
    </row>
    <row r="50" spans="1:10" ht="63">
      <c r="A50" s="25" t="str">
        <f>'Таблица 2'!B49</f>
        <v>Предоставление компаниям отрасли двигателестроения бюджетных инвестиций с целью создания семейства двигателей ПД-14</v>
      </c>
      <c r="B50" s="42"/>
      <c r="C50" s="80">
        <f>'Таблица 2'!D49</f>
        <v>2013</v>
      </c>
      <c r="D50" s="80">
        <f>'Таблица 2'!E49</f>
        <v>2025</v>
      </c>
      <c r="E50" s="23" t="str">
        <f>'Таблица 2'!F49</f>
        <v>Выход на рынок с современным двигателем для гражданских самолетов</v>
      </c>
      <c r="F50" s="24" t="s">
        <v>148</v>
      </c>
      <c r="G50" s="129" t="s">
        <v>149</v>
      </c>
      <c r="H50" s="129" t="s">
        <v>117</v>
      </c>
      <c r="I50" s="129">
        <v>450</v>
      </c>
      <c r="J50" s="17">
        <f>'Таблица 6 '!U52</f>
        <v>28105000</v>
      </c>
    </row>
    <row r="51" spans="1:10" ht="222" customHeight="1">
      <c r="A51" s="25" t="str">
        <f>'Таблица 2'!B50</f>
        <v>Предоставление ОАО "ОПК "Оборонпром" бюджетных инвестиций с целью уплаты купонного дохода по облигационным займам, привлекаемым ОАО «ОПК «Оборонпром», с предоставлением государственных гарантий РФ на финансирование работ, связанных с реализацией проекта создания перспективных двигателей для гражданской авиации ПД-14, ПД-14А, ПД-14М, ПД-10</v>
      </c>
      <c r="B51" s="42"/>
      <c r="C51" s="80">
        <f>'Таблица 2'!D50</f>
        <v>2013</v>
      </c>
      <c r="D51" s="80">
        <f>'Таблица 2'!E50</f>
        <v>2025</v>
      </c>
      <c r="E51" s="23" t="str">
        <f>'Таблица 2'!F50</f>
        <v>Снижение стоимости  реализации проекта создания перспективных  двигателей для гражданской авиации</v>
      </c>
      <c r="F51" s="24" t="s">
        <v>148</v>
      </c>
      <c r="G51" s="129" t="s">
        <v>149</v>
      </c>
      <c r="H51" s="129" t="s">
        <v>165</v>
      </c>
      <c r="I51" s="129" t="s">
        <v>155</v>
      </c>
      <c r="J51" s="17">
        <f>'Таблица 6 '!U53</f>
        <v>6112186</v>
      </c>
    </row>
    <row r="52" spans="1:10" ht="78.75">
      <c r="A52" s="25" t="str">
        <f>'Таблица 2'!B51</f>
        <v xml:space="preserve">Размещение заказа на выполнение НИОКР по разработке семейства двигателей для среднего и скоростного вертолётов 
</v>
      </c>
      <c r="B52" s="42"/>
      <c r="C52" s="80">
        <f>'Таблица 2'!D51</f>
        <v>2013</v>
      </c>
      <c r="D52" s="80">
        <f>'Таблица 2'!E51</f>
        <v>2025</v>
      </c>
      <c r="E52" s="23" t="str">
        <f>'Таблица 2'!F51</f>
        <v>Выход на рынок с современным двигателем для гражданских вертолетов</v>
      </c>
      <c r="F52" s="24" t="s">
        <v>148</v>
      </c>
      <c r="G52" s="129" t="s">
        <v>171</v>
      </c>
      <c r="H52" s="129" t="s">
        <v>117</v>
      </c>
      <c r="I52" s="129">
        <v>241</v>
      </c>
      <c r="J52" s="17">
        <f>'Таблица 6 '!U54</f>
        <v>17345000</v>
      </c>
    </row>
    <row r="53" spans="1:10" ht="94.5">
      <c r="A53" s="25" t="str">
        <f>'Таблица 2'!B52</f>
        <v xml:space="preserve">Предоставление компаниям отрасли двигателестроения бюджетных инвестиций с целью создания семейства двигателей для среднего и скоростного вертолётов
</v>
      </c>
      <c r="B53" s="42"/>
      <c r="C53" s="80">
        <f>'Таблица 2'!D52</f>
        <v>2013</v>
      </c>
      <c r="D53" s="80">
        <f>'Таблица 2'!E52</f>
        <v>2025</v>
      </c>
      <c r="E53" s="23" t="str">
        <f>'Таблица 2'!F52</f>
        <v>Выход на рынок с современным двигателем для гражданских вертолетов</v>
      </c>
      <c r="F53" s="129" t="s">
        <v>148</v>
      </c>
      <c r="G53" s="129" t="s">
        <v>149</v>
      </c>
      <c r="H53" s="129" t="s">
        <v>117</v>
      </c>
      <c r="I53" s="129">
        <v>450</v>
      </c>
      <c r="J53" s="17">
        <f>'Таблица 6 '!U55</f>
        <v>2566000</v>
      </c>
    </row>
    <row r="54" spans="1:10" ht="94.5">
      <c r="A54" s="25" t="str">
        <f>'Таблица 2'!B53</f>
        <v xml:space="preserve">Предоставление ОАО "ОПК "Оборонпром" бюджетных инвестиций с целью субсидирования стартовых убытков ОАО «НПО «Сатурн» от реализации двигателей SaM146 </v>
      </c>
      <c r="B54" s="42"/>
      <c r="C54" s="80">
        <f>'Таблица 2'!D53</f>
        <v>2013</v>
      </c>
      <c r="D54" s="80">
        <f>'Таблица 2'!E53</f>
        <v>2025</v>
      </c>
      <c r="E54" s="23" t="str">
        <f>'Таблица 2'!F53</f>
        <v>Снижение стоимости  реализации проекта создания двигателя для регионального самолета</v>
      </c>
      <c r="F54" s="24" t="s">
        <v>117</v>
      </c>
      <c r="G54" s="129" t="s">
        <v>117</v>
      </c>
      <c r="H54" s="129" t="s">
        <v>117</v>
      </c>
      <c r="I54" s="129" t="s">
        <v>117</v>
      </c>
      <c r="J54" s="17">
        <f>'Таблица 6 '!U56</f>
        <v>1561853.6</v>
      </c>
    </row>
    <row r="55" spans="1:10" ht="126">
      <c r="A55" s="25" t="str">
        <f>'Таблица 2'!B54</f>
        <v xml:space="preserve">Предоставление ОАО  «Объединенная промышленная корпорация «Оборонпром» бюджетных инвестиций в целях компенсации процентов по кредиту Внешэкономбанка, привлеченному на рефинансирование кредитного портфеля ОАО "НПО "Сатурн" </v>
      </c>
      <c r="B55" s="42"/>
      <c r="C55" s="80">
        <f>'Таблица 2'!D54</f>
        <v>2013</v>
      </c>
      <c r="D55" s="80">
        <f>'Таблица 2'!E54</f>
        <v>2025</v>
      </c>
      <c r="E55" s="23" t="str">
        <f>'Таблица 2'!F54</f>
        <v>Снижение стоимости  реализации проекта создания двигателя для регионального самолета</v>
      </c>
      <c r="F55" s="129" t="s">
        <v>117</v>
      </c>
      <c r="G55" s="129" t="s">
        <v>117</v>
      </c>
      <c r="H55" s="129" t="s">
        <v>117</v>
      </c>
      <c r="I55" s="129" t="s">
        <v>117</v>
      </c>
      <c r="J55" s="17">
        <f>'Таблица 6 '!U57</f>
        <v>7515057.2000000002</v>
      </c>
    </row>
    <row r="56" spans="1:10" ht="139.5" customHeight="1">
      <c r="A56" s="25" t="str">
        <f>'Таблица 2'!B55</f>
        <v>Предоставление ОАО  «Объединенная промышленная корпорация «Оборонпром» бюджетных инвестицей в целях финансирования инвестиционной программы на цели увеличения серийности производства двигателей SaM146</v>
      </c>
      <c r="B56" s="42"/>
      <c r="C56" s="80">
        <f>'Таблица 2'!D55</f>
        <v>2013</v>
      </c>
      <c r="D56" s="80">
        <f>'Таблица 2'!E55</f>
        <v>2025</v>
      </c>
      <c r="E56" s="23" t="str">
        <f>'Таблица 2'!F55</f>
        <v>Снижение стоимости  реализации проекта создания двигателя для регионального самолета</v>
      </c>
      <c r="F56" s="24" t="s">
        <v>117</v>
      </c>
      <c r="G56" s="128" t="s">
        <v>117</v>
      </c>
      <c r="H56" s="128" t="s">
        <v>117</v>
      </c>
      <c r="I56" s="128" t="s">
        <v>117</v>
      </c>
      <c r="J56" s="17">
        <f>'Таблица 6 '!U58</f>
        <v>1132758.3999999999</v>
      </c>
    </row>
    <row r="57" spans="1:10" ht="69" customHeight="1">
      <c r="A57" s="25" t="str">
        <f>'Таблица 2'!B56</f>
        <v>Размещение  заказа на выполнение НИОКР по разработке двигателя нового поколения</v>
      </c>
      <c r="B57" s="42"/>
      <c r="C57" s="80">
        <f>'Таблица 2'!D56</f>
        <v>2013</v>
      </c>
      <c r="D57" s="80">
        <f>'Таблица 2'!E56</f>
        <v>2025</v>
      </c>
      <c r="E57" s="23" t="str">
        <f>'Таблица 2'!F56</f>
        <v>Выход на рынок с современным авиационным двигателем</v>
      </c>
      <c r="F57" s="24" t="s">
        <v>148</v>
      </c>
      <c r="G57" s="129" t="s">
        <v>171</v>
      </c>
      <c r="H57" s="129" t="s">
        <v>117</v>
      </c>
      <c r="I57" s="129">
        <v>241</v>
      </c>
      <c r="J57" s="17">
        <f>'Таблица 6 '!U59</f>
        <v>0</v>
      </c>
    </row>
    <row r="58" spans="1:10" ht="110.25">
      <c r="A58" s="25" t="str">
        <f>'Таблица 2'!B57</f>
        <v xml:space="preserve">Предоставление компаниям отрасли двигателестроения бюджетных инвестиций с целью создания глобальной сети сервисных центров
</v>
      </c>
      <c r="B58" s="42"/>
      <c r="C58" s="80">
        <f>'Таблица 2'!D57</f>
        <v>2013</v>
      </c>
      <c r="D58" s="80">
        <f>'Таблица 2'!E57</f>
        <v>2025</v>
      </c>
      <c r="E58" s="23" t="str">
        <f>'Таблица 2'!F57</f>
        <v>Повышение конкурентоспособности отечественных двигателей за счет создания развитой сети послепродажного обслуживания</v>
      </c>
      <c r="F58" s="24" t="s">
        <v>148</v>
      </c>
      <c r="G58" s="129" t="s">
        <v>149</v>
      </c>
      <c r="H58" s="129" t="s">
        <v>117</v>
      </c>
      <c r="I58" s="129">
        <v>450</v>
      </c>
      <c r="J58" s="17">
        <f>'Таблица 6 '!U60</f>
        <v>7329000</v>
      </c>
    </row>
    <row r="59" spans="1:10" ht="90" customHeight="1">
      <c r="A59" s="25" t="str">
        <f>'Таблица 2'!B58</f>
        <v xml:space="preserve">Предоставление субсидий компаниям отрасли двигателестроения 
с целью субсидирования первичных продаж новых продуктов
</v>
      </c>
      <c r="B59" s="42"/>
      <c r="C59" s="80">
        <f>'Таблица 2'!D58</f>
        <v>2013</v>
      </c>
      <c r="D59" s="80">
        <f>'Таблица 2'!E58</f>
        <v>2025</v>
      </c>
      <c r="E59" s="23" t="str">
        <f>'Таблица 2'!F58</f>
        <v>Снижение стоимости  реализации проекта создания двигателей нового поколения</v>
      </c>
      <c r="F59" s="24" t="s">
        <v>148</v>
      </c>
      <c r="G59" s="129" t="s">
        <v>149</v>
      </c>
      <c r="H59" s="129" t="s">
        <v>117</v>
      </c>
      <c r="I59" s="129">
        <v>810</v>
      </c>
      <c r="J59" s="17">
        <f>'Таблица 6 '!U61</f>
        <v>16352201.162670067</v>
      </c>
    </row>
    <row r="60" spans="1:10" ht="31.5">
      <c r="A60" s="228" t="s">
        <v>88</v>
      </c>
      <c r="B60" s="230" t="s">
        <v>257</v>
      </c>
      <c r="C60" s="74"/>
      <c r="D60" s="74"/>
      <c r="E60" s="74"/>
      <c r="F60" s="129" t="s">
        <v>117</v>
      </c>
      <c r="G60" s="129" t="s">
        <v>117</v>
      </c>
      <c r="H60" s="129" t="s">
        <v>117</v>
      </c>
      <c r="I60" s="129" t="s">
        <v>117</v>
      </c>
      <c r="J60" s="17">
        <f>'Таблица 6 '!U62</f>
        <v>32985493.119998001</v>
      </c>
    </row>
    <row r="61" spans="1:10" ht="94.5">
      <c r="A61" s="25" t="str">
        <f>'Таблица 2'!B60</f>
        <v xml:space="preserve">Предоставление ОАО «Концерн «Авиационное оборудование» бюджетных инвестиций с целью оптимизации и модернизации активов и системы управления
</v>
      </c>
      <c r="B61" s="208"/>
      <c r="C61" s="42">
        <f>'Таблица 2'!D60</f>
        <v>2013</v>
      </c>
      <c r="D61" s="42">
        <f>'Таблица 2'!E60</f>
        <v>2025</v>
      </c>
      <c r="E61" s="23" t="str">
        <f>'Таблица 2'!F60</f>
        <v>Повышение эффективности функционирования предприятий</v>
      </c>
      <c r="F61" s="24" t="s">
        <v>148</v>
      </c>
      <c r="G61" s="129" t="s">
        <v>149</v>
      </c>
      <c r="H61" s="129" t="s">
        <v>117</v>
      </c>
      <c r="I61" s="129">
        <v>450</v>
      </c>
      <c r="J61" s="17">
        <f>'Таблица 6 '!U63</f>
        <v>15188497.119998001</v>
      </c>
    </row>
    <row r="62" spans="1:10" ht="78.75">
      <c r="A62" s="25" t="str">
        <f>'Таблица 2'!B61</f>
        <v xml:space="preserve">Предоставление субсидий компаниям отрасли агрегатостроения в целях возмещения затрат на повышение энергоэффективности предприятий
</v>
      </c>
      <c r="B62" s="42"/>
      <c r="C62" s="42">
        <f>'Таблица 2'!D61</f>
        <v>2013</v>
      </c>
      <c r="D62" s="42">
        <f>'Таблица 2'!E61</f>
        <v>2025</v>
      </c>
      <c r="E62" s="23" t="str">
        <f>'Таблица 2'!F61</f>
        <v>Повышение энергоэффективности предприятий</v>
      </c>
      <c r="F62" s="24" t="s">
        <v>148</v>
      </c>
      <c r="G62" s="129" t="s">
        <v>149</v>
      </c>
      <c r="H62" s="129" t="s">
        <v>117</v>
      </c>
      <c r="I62" s="129">
        <v>810</v>
      </c>
      <c r="J62" s="17">
        <f>'Таблица 6 '!U64</f>
        <v>750000</v>
      </c>
    </row>
    <row r="63" spans="1:10" ht="78.75">
      <c r="A63" s="25" t="str">
        <f>'Таблица 2'!B62</f>
        <v xml:space="preserve">Предоставление субсидий компаниям отрасли агрегатостроения в целях возмещения затрат на оказание технической помощи 
</v>
      </c>
      <c r="B63" s="42"/>
      <c r="C63" s="42">
        <f>'Таблица 2'!D62</f>
        <v>2013</v>
      </c>
      <c r="D63" s="42">
        <f>'Таблица 2'!E62</f>
        <v>2025</v>
      </c>
      <c r="E63" s="23" t="str">
        <f>'Таблица 2'!F62</f>
        <v>Повышение эффективности функционирования предприятий</v>
      </c>
      <c r="F63" s="24" t="s">
        <v>148</v>
      </c>
      <c r="G63" s="129" t="s">
        <v>149</v>
      </c>
      <c r="H63" s="129" t="s">
        <v>117</v>
      </c>
      <c r="I63" s="129">
        <v>810</v>
      </c>
      <c r="J63" s="17">
        <f>'Таблица 6 '!U65</f>
        <v>270000</v>
      </c>
    </row>
    <row r="64" spans="1:10" ht="63">
      <c r="A64" s="25" t="str">
        <f>'Таблица 2'!B63</f>
        <v xml:space="preserve">Размещение заказа на выполнение НИОКР в целях занятия позиции интегратора 1-го уровня
</v>
      </c>
      <c r="B64" s="42"/>
      <c r="C64" s="42">
        <f>'Таблица 2'!D63</f>
        <v>2013</v>
      </c>
      <c r="D64" s="42">
        <f>'Таблица 2'!E63</f>
        <v>2025</v>
      </c>
      <c r="E64" s="23" t="str">
        <f>'Таблица 2'!F63</f>
        <v>Выход на рынок в качестве интегратора 1-го уровня</v>
      </c>
      <c r="F64" s="24" t="s">
        <v>148</v>
      </c>
      <c r="G64" s="129" t="s">
        <v>171</v>
      </c>
      <c r="H64" s="129" t="s">
        <v>117</v>
      </c>
      <c r="I64" s="129">
        <v>241</v>
      </c>
      <c r="J64" s="17">
        <f>'Таблица 6 '!U66</f>
        <v>16776996</v>
      </c>
    </row>
    <row r="65" spans="1:10" ht="58.5" customHeight="1">
      <c r="A65" s="25" t="str">
        <f>'Таблица 2'!B64</f>
        <v>Государственные гарантии РФ для участия в международных программах по разделению рисков</v>
      </c>
      <c r="B65" s="42"/>
      <c r="C65" s="42">
        <f>'Таблица 2'!D64</f>
        <v>2013</v>
      </c>
      <c r="D65" s="42">
        <f>'Таблица 2'!E64</f>
        <v>2025</v>
      </c>
      <c r="E65" s="23" t="str">
        <f>'Таблица 2'!F64</f>
        <v>Увеличение количества  проектов по разделению рисков</v>
      </c>
      <c r="F65" s="24" t="s">
        <v>148</v>
      </c>
      <c r="G65" s="129" t="s">
        <v>117</v>
      </c>
      <c r="H65" s="129" t="s">
        <v>117</v>
      </c>
      <c r="I65" s="129" t="s">
        <v>117</v>
      </c>
      <c r="J65" s="17">
        <f>'Таблица 6 '!U67</f>
        <v>0</v>
      </c>
    </row>
    <row r="66" spans="1:10" ht="72.75" customHeight="1">
      <c r="A66" s="25" t="str">
        <f>'Таблица 2'!B65</f>
        <v xml:space="preserve">Размещение заказа на выполнение НИОКР в целях разработки проекта полностью электрического самолета (ПЭС) </v>
      </c>
      <c r="B66" s="42"/>
      <c r="C66" s="42">
        <f>'Таблица 2'!D65</f>
        <v>2013</v>
      </c>
      <c r="D66" s="42">
        <f>'Таблица 2'!E65</f>
        <v>2025</v>
      </c>
      <c r="E66" s="23" t="str">
        <f>'Таблица 2'!F65</f>
        <v>Наработка ключевых компетенций в отрасли агрегатостроение</v>
      </c>
      <c r="F66" s="24" t="s">
        <v>148</v>
      </c>
      <c r="G66" s="129" t="s">
        <v>171</v>
      </c>
      <c r="H66" s="129" t="s">
        <v>117</v>
      </c>
      <c r="I66" s="129">
        <v>241</v>
      </c>
      <c r="J66" s="17">
        <f>'Таблица 6 '!U68</f>
        <v>0</v>
      </c>
    </row>
    <row r="67" spans="1:10" ht="129" customHeight="1">
      <c r="A67" s="25" t="str">
        <f>'Таблица 2'!B66</f>
        <v xml:space="preserve">Предоставление компаниям отрасли агрегатостроения бюджетных инвестиций с целью создания сети сервисных центров
</v>
      </c>
      <c r="B67" s="42"/>
      <c r="C67" s="42">
        <f>'Таблица 2'!D66</f>
        <v>2013</v>
      </c>
      <c r="D67" s="42">
        <f>'Таблица 2'!E66</f>
        <v>2025</v>
      </c>
      <c r="E67" s="23" t="str">
        <f>'Таблица 2'!F66</f>
        <v>Повышение конкурентоспособности отечественной продукции за счет создания развитой сети послепродажного обслуживания</v>
      </c>
      <c r="F67" s="24" t="s">
        <v>148</v>
      </c>
      <c r="G67" s="129" t="s">
        <v>149</v>
      </c>
      <c r="H67" s="129" t="s">
        <v>117</v>
      </c>
      <c r="I67" s="129">
        <v>450</v>
      </c>
      <c r="J67" s="17">
        <f>'Таблица 6 '!U69</f>
        <v>0</v>
      </c>
    </row>
    <row r="68" spans="1:10" ht="31.5">
      <c r="A68" s="228" t="s">
        <v>230</v>
      </c>
      <c r="B68" s="346" t="s">
        <v>256</v>
      </c>
      <c r="C68" s="347"/>
      <c r="D68" s="347"/>
      <c r="E68" s="348"/>
      <c r="F68" s="129" t="s">
        <v>117</v>
      </c>
      <c r="G68" s="129" t="s">
        <v>117</v>
      </c>
      <c r="H68" s="129" t="s">
        <v>117</v>
      </c>
      <c r="I68" s="129" t="s">
        <v>117</v>
      </c>
      <c r="J68" s="17">
        <f>'Таблица 6 '!U70</f>
        <v>27870000</v>
      </c>
    </row>
    <row r="69" spans="1:10" ht="94.5">
      <c r="A69" s="25" t="str">
        <f>'Таблица 2'!B68</f>
        <v xml:space="preserve">Предоставление ОАО «Концерн «Авиаприборостроение» бюджетных инвестиций с целью оптимизации и модернизации активов и системы управления
</v>
      </c>
      <c r="B69" s="42"/>
      <c r="C69" s="42">
        <f>'Таблица 2'!D68</f>
        <v>2013</v>
      </c>
      <c r="D69" s="23">
        <f>'Таблица 2'!E68</f>
        <v>2025</v>
      </c>
      <c r="E69" s="23" t="str">
        <f>'Таблица 2'!F68</f>
        <v>Повышение эффективности функционирования предприятий</v>
      </c>
      <c r="F69" s="24" t="s">
        <v>148</v>
      </c>
      <c r="G69" s="129" t="s">
        <v>149</v>
      </c>
      <c r="H69" s="129" t="s">
        <v>117</v>
      </c>
      <c r="I69" s="129">
        <v>450</v>
      </c>
      <c r="J69" s="17">
        <f>'Таблица 6 '!U71</f>
        <v>6000000</v>
      </c>
    </row>
    <row r="70" spans="1:10" ht="94.5">
      <c r="A70" s="25" t="str">
        <f>'Таблица 2'!B69</f>
        <v xml:space="preserve">Предоставление субсидий компаниям отрасли приборостроения в целях возмещения затрат на повышение энергоэффективности предприятий
</v>
      </c>
      <c r="B70" s="42"/>
      <c r="C70" s="42">
        <f>'Таблица 2'!D69</f>
        <v>2013</v>
      </c>
      <c r="D70" s="23">
        <f>'Таблица 2'!E69</f>
        <v>2025</v>
      </c>
      <c r="E70" s="23" t="str">
        <f>'Таблица 2'!F69</f>
        <v>Повышение энергоэффективности предприятий</v>
      </c>
      <c r="F70" s="24" t="s">
        <v>148</v>
      </c>
      <c r="G70" s="129" t="s">
        <v>149</v>
      </c>
      <c r="H70" s="129" t="s">
        <v>117</v>
      </c>
      <c r="I70" s="129">
        <v>810</v>
      </c>
      <c r="J70" s="17">
        <f>'Таблица 6 '!U72</f>
        <v>750000</v>
      </c>
    </row>
    <row r="71" spans="1:10" ht="94.5">
      <c r="A71" s="25" t="str">
        <f>'Таблица 2'!B70</f>
        <v xml:space="preserve">Предоставление субсидий компаниям отрасли приборостроения
в целях возмещения затрат на оказание технической помощи
</v>
      </c>
      <c r="B71" s="42"/>
      <c r="C71" s="42">
        <f>'Таблица 2'!D70</f>
        <v>2013</v>
      </c>
      <c r="D71" s="23">
        <f>'Таблица 2'!E70</f>
        <v>2025</v>
      </c>
      <c r="E71" s="23" t="str">
        <f>'Таблица 2'!F70</f>
        <v>Повышение эффективности функционирования предприятий</v>
      </c>
      <c r="F71" s="24" t="s">
        <v>148</v>
      </c>
      <c r="G71" s="129" t="s">
        <v>149</v>
      </c>
      <c r="H71" s="129" t="s">
        <v>117</v>
      </c>
      <c r="I71" s="129">
        <v>810</v>
      </c>
      <c r="J71" s="17">
        <f>'Таблица 6 '!U73</f>
        <v>270000</v>
      </c>
    </row>
    <row r="72" spans="1:10" ht="72.75" customHeight="1">
      <c r="A72" s="25" t="str">
        <f>'Таблица 2'!B71</f>
        <v xml:space="preserve">Размещение заказа на проведение НИОКР аппаратной и программной части ИКБО–ИМА
</v>
      </c>
      <c r="B72" s="42"/>
      <c r="C72" s="42">
        <f>'Таблица 2'!D71</f>
        <v>2013</v>
      </c>
      <c r="D72" s="23">
        <f>'Таблица 2'!E71</f>
        <v>2025</v>
      </c>
      <c r="E72" s="23" t="str">
        <f>'Таблица 2'!F71</f>
        <v>Выход на рынок с современным комплексом ИКБА-ИМА</v>
      </c>
      <c r="F72" s="24" t="s">
        <v>148</v>
      </c>
      <c r="G72" s="129" t="s">
        <v>171</v>
      </c>
      <c r="H72" s="129" t="s">
        <v>117</v>
      </c>
      <c r="I72" s="129">
        <v>241</v>
      </c>
      <c r="J72" s="17">
        <f>'Таблица 6 '!U74</f>
        <v>19400000</v>
      </c>
    </row>
    <row r="73" spans="1:10" ht="78.75">
      <c r="A73" s="25" t="str">
        <f>'Таблица 2'!B72</f>
        <v xml:space="preserve">Предоставление государственных гарантий для участия компаний в  международных программах по разделению рисков
</v>
      </c>
      <c r="B73" s="42"/>
      <c r="C73" s="42">
        <f>'Таблица 2'!D72</f>
        <v>2013</v>
      </c>
      <c r="D73" s="23">
        <f>'Таблица 2'!E72</f>
        <v>2025</v>
      </c>
      <c r="E73" s="23" t="str">
        <f>'Таблица 2'!F72</f>
        <v>Увеличение участий в проектах по разделению рисков</v>
      </c>
      <c r="F73" s="24" t="s">
        <v>148</v>
      </c>
      <c r="G73" s="129" t="s">
        <v>117</v>
      </c>
      <c r="H73" s="129" t="s">
        <v>117</v>
      </c>
      <c r="I73" s="129" t="s">
        <v>117</v>
      </c>
      <c r="J73" s="17">
        <f>'Таблица 6 '!U75</f>
        <v>0</v>
      </c>
    </row>
    <row r="74" spans="1:10" ht="128.25" customHeight="1">
      <c r="A74" s="25" t="str">
        <f>'Таблица 2'!B73</f>
        <v xml:space="preserve">Предоставление предприятиям отрасли приборостроения бюджетных инвестиций с целью создания глобальной сети сервисных центров
</v>
      </c>
      <c r="B74" s="42"/>
      <c r="C74" s="42">
        <f>'Таблица 2'!D73</f>
        <v>2013</v>
      </c>
      <c r="D74" s="23">
        <f>'Таблица 2'!E73</f>
        <v>2025</v>
      </c>
      <c r="E74" s="23" t="str">
        <f>'Таблица 2'!F73</f>
        <v>Повышение конкурентоспособности отечественной продукции за счет создания развитой сети послепродажного обслуживания</v>
      </c>
      <c r="F74" s="24" t="s">
        <v>148</v>
      </c>
      <c r="G74" s="129" t="s">
        <v>149</v>
      </c>
      <c r="H74" s="129" t="s">
        <v>117</v>
      </c>
      <c r="I74" s="129">
        <v>450</v>
      </c>
      <c r="J74" s="17">
        <f>'Таблица 6 '!U76</f>
        <v>1450000</v>
      </c>
    </row>
    <row r="75" spans="1:10" ht="31.5">
      <c r="A75" s="228" t="s">
        <v>91</v>
      </c>
      <c r="B75" s="346" t="s">
        <v>258</v>
      </c>
      <c r="C75" s="347"/>
      <c r="D75" s="347"/>
      <c r="E75" s="348"/>
      <c r="F75" s="129"/>
      <c r="G75" s="129" t="s">
        <v>117</v>
      </c>
      <c r="H75" s="129" t="s">
        <v>117</v>
      </c>
      <c r="I75" s="129" t="s">
        <v>117</v>
      </c>
      <c r="J75" s="17">
        <f>'Таблица 6 '!U77</f>
        <v>20500000</v>
      </c>
    </row>
    <row r="76" spans="1:10" ht="78.75">
      <c r="A76" s="25" t="str">
        <f>'Таблица 2'!B75</f>
        <v>Предоставление субсидий лизинговым компаниям с целью возмещения части затрат по кредитам на приобретение авиатехники пассажировместимостью до 20 мест</v>
      </c>
      <c r="B76" s="42"/>
      <c r="C76" s="23">
        <f>'Таблица 2'!D75</f>
        <v>2013</v>
      </c>
      <c r="D76" s="23">
        <f>'Таблица 2'!E75</f>
        <v>2025</v>
      </c>
      <c r="E76" s="23" t="str">
        <f>'Таблица 2'!F75</f>
        <v>Увеличение количества проданных воздушных судов малой авиации</v>
      </c>
      <c r="F76" s="24" t="s">
        <v>148</v>
      </c>
      <c r="G76" s="129" t="s">
        <v>149</v>
      </c>
      <c r="H76" s="129" t="s">
        <v>117</v>
      </c>
      <c r="I76" s="129">
        <v>810</v>
      </c>
      <c r="J76" s="17">
        <f>'Таблица 6 '!U78</f>
        <v>9500000</v>
      </c>
    </row>
    <row r="77" spans="1:10" ht="126">
      <c r="A77" s="25" t="str">
        <f>'Таблица 2'!B76</f>
        <v xml:space="preserve">Размещение заказа на НИОКР по доработке существующих 
или разработке новых ВС в соответствии с современными требованиями и с учетом эксплуатации в условиях Российской Федерации
</v>
      </c>
      <c r="B77" s="25"/>
      <c r="C77" s="23">
        <f>'Таблица 2'!D76</f>
        <v>2013</v>
      </c>
      <c r="D77" s="23">
        <f>'Таблица 2'!E76</f>
        <v>2025</v>
      </c>
      <c r="E77" s="23" t="str">
        <f>'Таблица 2'!F76</f>
        <v>Увеличение количества проданных воздушных судов малой авиации в РФ</v>
      </c>
      <c r="F77" s="24" t="s">
        <v>148</v>
      </c>
      <c r="G77" s="129" t="s">
        <v>171</v>
      </c>
      <c r="H77" s="129" t="s">
        <v>117</v>
      </c>
      <c r="I77" s="129">
        <v>241</v>
      </c>
      <c r="J77" s="17">
        <f>'Таблица 6 '!U79</f>
        <v>8150000</v>
      </c>
    </row>
    <row r="78" spans="1:10" ht="94.5">
      <c r="A78" s="25" t="str">
        <f>'Таблица 2'!B77</f>
        <v xml:space="preserve">Предоставление субсидий компаниям-производителям на летные испытания и сертификацию ВС для местных и региональных воздушных линий
</v>
      </c>
      <c r="B78" s="43"/>
      <c r="C78" s="23">
        <f>'Таблица 2'!D77</f>
        <v>2013</v>
      </c>
      <c r="D78" s="23">
        <f>'Таблица 2'!E77</f>
        <v>2025</v>
      </c>
      <c r="E78" s="23" t="str">
        <f>'Таблица 2'!F77</f>
        <v>Увеличение количества проданных воздушных судов малой авиации на мировом рынке</v>
      </c>
      <c r="F78" s="24" t="s">
        <v>148</v>
      </c>
      <c r="G78" s="129" t="s">
        <v>149</v>
      </c>
      <c r="H78" s="180" t="s">
        <v>117</v>
      </c>
      <c r="I78" s="180">
        <v>450</v>
      </c>
      <c r="J78" s="17">
        <f>'Таблица 6 '!U80</f>
        <v>950000</v>
      </c>
    </row>
    <row r="79" spans="1:10" ht="138" customHeight="1">
      <c r="A79" s="25" t="str">
        <f>'Таблица 2'!B78</f>
        <v>Предоставление бюджетных инвестиций с целью возмещения затрат на создание сервисных центров в России, оказывающих поддержку по системе 24/365</v>
      </c>
      <c r="B79" s="43"/>
      <c r="C79" s="23">
        <f>'Таблица 2'!D78</f>
        <v>2013</v>
      </c>
      <c r="D79" s="23">
        <f>'Таблица 2'!E78</f>
        <v>2025</v>
      </c>
      <c r="E79" s="23" t="str">
        <f>'Таблица 2'!F78</f>
        <v>Повышение конкурентоспособности отечественных самолетов малой авиации за счет создания развитой сети послепродажного обслуживания</v>
      </c>
      <c r="F79" s="24" t="s">
        <v>148</v>
      </c>
      <c r="G79" s="129" t="s">
        <v>149</v>
      </c>
      <c r="H79" s="129" t="s">
        <v>117</v>
      </c>
      <c r="I79" s="129">
        <v>450</v>
      </c>
      <c r="J79" s="17">
        <f>'Таблица 6 '!U81</f>
        <v>1900000</v>
      </c>
    </row>
    <row r="80" spans="1:10" ht="31.5">
      <c r="A80" s="228" t="s">
        <v>227</v>
      </c>
      <c r="B80" s="346" t="s">
        <v>281</v>
      </c>
      <c r="C80" s="347"/>
      <c r="D80" s="347"/>
      <c r="E80" s="348"/>
      <c r="F80" s="129" t="s">
        <v>117</v>
      </c>
      <c r="G80" s="129" t="s">
        <v>117</v>
      </c>
      <c r="H80" s="129" t="s">
        <v>117</v>
      </c>
      <c r="I80" s="129" t="s">
        <v>117</v>
      </c>
      <c r="J80" s="17">
        <f>'Таблица 6 '!U82</f>
        <v>417028210</v>
      </c>
    </row>
    <row r="81" spans="1:10" ht="109.5" customHeight="1">
      <c r="A81" s="25" t="str">
        <f>'Таблица 2'!B80</f>
        <v>Предоставление субсидий Федеральному государственному учреждению «Национальный исследовательский центр «Институт имени Н.Е. Жуковского» в целях создания и финансирования НИЦ</v>
      </c>
      <c r="B81" s="42"/>
      <c r="C81" s="42">
        <f>'Таблица 2'!D80</f>
        <v>2013</v>
      </c>
      <c r="D81" s="42">
        <f>'Таблица 2'!E80</f>
        <v>2025</v>
      </c>
      <c r="E81" s="23" t="str">
        <f>'Таблица 2'!F80</f>
        <v>Старт реализации программы по созданию НИЦ</v>
      </c>
      <c r="F81" s="24" t="s">
        <v>148</v>
      </c>
      <c r="G81" s="129" t="s">
        <v>117</v>
      </c>
      <c r="H81" s="129" t="s">
        <v>117</v>
      </c>
      <c r="I81" s="129" t="s">
        <v>117</v>
      </c>
      <c r="J81" s="17">
        <f>'Таблица 6 '!U83</f>
        <v>1100000</v>
      </c>
    </row>
    <row r="82" spans="1:10" ht="122.25" customHeight="1">
      <c r="A82" s="25" t="str">
        <f>'Таблица 2'!B81</f>
        <v>Размещение заказа на выполнение НИР по перспективным проектам, согласно Национальному плану развития авиационной науки в РФ (в частности "Самолет 2020", "Самолет 2030", "ПСВ" (Камов), "Вертикаль 21" и т.д.)</v>
      </c>
      <c r="B82" s="42"/>
      <c r="C82" s="42">
        <f>'Таблица 2'!D81</f>
        <v>2013</v>
      </c>
      <c r="D82" s="42">
        <f>'Таблица 2'!E81</f>
        <v>2025</v>
      </c>
      <c r="E82" s="23" t="str">
        <f>'Таблица 2'!F81</f>
        <v>Наработка ключевых компетенций и реализация прорывных проектов в отрасли авиастроения</v>
      </c>
      <c r="F82" s="24" t="s">
        <v>148</v>
      </c>
      <c r="G82" s="129" t="s">
        <v>171</v>
      </c>
      <c r="H82" s="129" t="s">
        <v>117</v>
      </c>
      <c r="I82" s="129">
        <v>241</v>
      </c>
      <c r="J82" s="17">
        <f>'Таблица 6 '!U84</f>
        <v>124286800</v>
      </c>
    </row>
    <row r="83" spans="1:10" ht="63">
      <c r="A83" s="25" t="str">
        <f>'Таблица 2'!B82</f>
        <v>Размещение заказа на выполнение прикладных НИР по перспективным проектам (отраслевые проекты)</v>
      </c>
      <c r="B83" s="42"/>
      <c r="C83" s="42">
        <f>'Таблица 2'!D82</f>
        <v>2013</v>
      </c>
      <c r="D83" s="42">
        <f>'Таблица 2'!E82</f>
        <v>2025</v>
      </c>
      <c r="E83" s="23" t="str">
        <f>'Таблица 2'!F82</f>
        <v>Реализация перспективных отраслевых проектов в отрасли авиастроения</v>
      </c>
      <c r="F83" s="24" t="s">
        <v>148</v>
      </c>
      <c r="G83" s="129" t="s">
        <v>171</v>
      </c>
      <c r="H83" s="129" t="s">
        <v>117</v>
      </c>
      <c r="I83" s="129">
        <v>241</v>
      </c>
      <c r="J83" s="17">
        <f>'Таблица 6 '!U85</f>
        <v>218950000</v>
      </c>
    </row>
    <row r="84" spans="1:10" ht="63">
      <c r="A84" s="25" t="str">
        <f>'Таблица 2'!B83</f>
        <v>Размещение заказа на выполнение НИР по авиационным материалам и технологии их переработки в конструкции</v>
      </c>
      <c r="B84" s="42"/>
      <c r="C84" s="42">
        <f>'Таблица 2'!D85</f>
        <v>2013</v>
      </c>
      <c r="D84" s="42">
        <f>'Таблица 2'!E85</f>
        <v>2025</v>
      </c>
      <c r="E84" s="23" t="str">
        <f>'Таблица 2'!F83</f>
        <v>Выполнение НИР по авиационным материалам</v>
      </c>
      <c r="F84" s="24" t="s">
        <v>148</v>
      </c>
      <c r="G84" s="129" t="s">
        <v>171</v>
      </c>
      <c r="H84" s="129" t="s">
        <v>117</v>
      </c>
      <c r="I84" s="129">
        <v>241</v>
      </c>
      <c r="J84" s="17">
        <f>'Таблица 6 '!U86</f>
        <v>0</v>
      </c>
    </row>
    <row r="85" spans="1:10" ht="159.75" customHeight="1">
      <c r="A85" s="25" t="str">
        <f>'Таблица 2'!B84</f>
        <v>Размещение заказа на выполнение НИОКР по разработке демонстраторов гиперзвуковых технологий в обеспечение создания работоспособной в широком диапазоне полетных чисел Маха на различных видах топлива высокоинтегрированной системы "двигатель + ЛА"</v>
      </c>
      <c r="B85" s="42"/>
      <c r="C85" s="42">
        <f>'Таблица 2'!D86</f>
        <v>2013</v>
      </c>
      <c r="D85" s="42">
        <f>'Таблица 2'!E86</f>
        <v>2025</v>
      </c>
      <c r="E85" s="23" t="str">
        <f>'Таблица 2'!F84</f>
        <v>Выполнение НИОКР по гиперзвуковым технологиям в отрасли авиастроения</v>
      </c>
      <c r="F85" s="24" t="s">
        <v>148</v>
      </c>
      <c r="G85" s="129" t="s">
        <v>171</v>
      </c>
      <c r="H85" s="129" t="s">
        <v>117</v>
      </c>
      <c r="I85" s="129">
        <v>241</v>
      </c>
      <c r="J85" s="17">
        <f>'Таблица 6 '!U87</f>
        <v>13320000</v>
      </c>
    </row>
    <row r="86" spans="1:10" ht="75" customHeight="1">
      <c r="A86" s="25" t="str">
        <f>'Таблица 2'!B85</f>
        <v>Размещение заказа на выполнение НИОКР по созданию транспортного дирижабля грузоподъёмностью 10 тонн</v>
      </c>
      <c r="B86" s="42"/>
      <c r="C86" s="42">
        <f>'Таблица 2'!D87</f>
        <v>2013</v>
      </c>
      <c r="D86" s="42">
        <f>'Таблица 2'!E87</f>
        <v>2025</v>
      </c>
      <c r="E86" s="23" t="str">
        <f>'Таблица 2'!F85</f>
        <v>Выход на рынок с современным дирижаблем</v>
      </c>
      <c r="F86" s="24" t="s">
        <v>148</v>
      </c>
      <c r="G86" s="129" t="s">
        <v>171</v>
      </c>
      <c r="H86" s="129" t="s">
        <v>117</v>
      </c>
      <c r="I86" s="129">
        <v>241</v>
      </c>
      <c r="J86" s="17">
        <f>'Таблица 6 '!U88</f>
        <v>767000</v>
      </c>
    </row>
    <row r="87" spans="1:10" ht="78.75">
      <c r="A87" s="25" t="str">
        <f>'Таблица 2'!B86</f>
        <v xml:space="preserve">Предоставление бюджетных инвестиций с целью содержания объектов научно-экспериментальной базы авиационной науки
</v>
      </c>
      <c r="B87" s="42"/>
      <c r="C87" s="42">
        <v>2013</v>
      </c>
      <c r="D87" s="42">
        <v>2025</v>
      </c>
      <c r="E87" s="23" t="str">
        <f>'Таблица 2'!F86</f>
        <v>Создание развитий сети научно-экспериментальной базы авиационной науки</v>
      </c>
      <c r="F87" s="24" t="s">
        <v>148</v>
      </c>
      <c r="G87" s="129" t="s">
        <v>171</v>
      </c>
      <c r="H87" s="129" t="s">
        <v>117</v>
      </c>
      <c r="I87" s="129">
        <v>450</v>
      </c>
      <c r="J87" s="17">
        <f>'Таблица 6 '!U89</f>
        <v>41075000</v>
      </c>
    </row>
    <row r="88" spans="1:10" ht="110.25">
      <c r="A88" s="25" t="str">
        <f>'Таблица 2'!B87</f>
        <v xml:space="preserve">Предоставление бюджетных инвестиций с целью развития и модернизации объектов научно-экспериментальной базы авиационной науки в соответствии с требованиями Комплексного плана
</v>
      </c>
      <c r="B88" s="42"/>
      <c r="C88" s="42">
        <f>'Таблица 2'!D89</f>
        <v>2013</v>
      </c>
      <c r="D88" s="42">
        <f>'Таблица 2'!E89</f>
        <v>2025</v>
      </c>
      <c r="E88" s="23" t="str">
        <f>'Таблица 2'!F87</f>
        <v>Создание развитий сети научно-экспериментальной  базы авиационной науки</v>
      </c>
      <c r="F88" s="24" t="s">
        <v>148</v>
      </c>
      <c r="G88" s="129" t="s">
        <v>171</v>
      </c>
      <c r="H88" s="129" t="s">
        <v>117</v>
      </c>
      <c r="I88" s="129">
        <v>450</v>
      </c>
      <c r="J88" s="17">
        <f>'Таблица 6 '!U90</f>
        <v>17529410</v>
      </c>
    </row>
    <row r="89" spans="1:10" ht="47.25">
      <c r="A89" s="228" t="s">
        <v>231</v>
      </c>
      <c r="B89" s="230"/>
      <c r="C89" s="74"/>
      <c r="D89" s="74"/>
      <c r="E89" s="74"/>
      <c r="F89" s="129" t="s">
        <v>117</v>
      </c>
      <c r="G89" s="129" t="s">
        <v>117</v>
      </c>
      <c r="H89" s="129" t="s">
        <v>117</v>
      </c>
      <c r="I89" s="129" t="s">
        <v>117</v>
      </c>
      <c r="J89" s="17">
        <f>'Таблица 6 '!U91</f>
        <v>1500000</v>
      </c>
    </row>
    <row r="90" spans="1:10" ht="162.75" customHeight="1">
      <c r="A90" s="25" t="str">
        <f>'Таблица 2'!B89</f>
        <v>Размещение заказа на выполнение НИР по регулярному предоставлению отчётов о ходе реализации Программы и подготовке нормативных документов</v>
      </c>
      <c r="B90" s="209" t="s">
        <v>281</v>
      </c>
      <c r="C90" s="42">
        <f>'Таблица 2'!D89</f>
        <v>2013</v>
      </c>
      <c r="D90" s="42">
        <f>'Таблица 2'!E89</f>
        <v>2025</v>
      </c>
      <c r="E90" s="23" t="str">
        <f>'Таблица 2'!F89</f>
        <v>Обеспечение контроля над реализацией государственной программы</v>
      </c>
      <c r="F90" s="24" t="s">
        <v>148</v>
      </c>
      <c r="G90" s="129" t="s">
        <v>183</v>
      </c>
      <c r="H90" s="129" t="s">
        <v>117</v>
      </c>
      <c r="I90" s="129">
        <v>241</v>
      </c>
      <c r="J90" s="17">
        <f>'Таблица 6 '!U92</f>
        <v>1500000</v>
      </c>
    </row>
    <row r="91" spans="1:10" ht="87" customHeight="1">
      <c r="A91" s="226" t="s">
        <v>558</v>
      </c>
      <c r="B91" s="87"/>
      <c r="C91" s="180"/>
      <c r="D91" s="129" t="s">
        <v>7</v>
      </c>
      <c r="E91" s="24"/>
      <c r="F91" s="24" t="s">
        <v>148</v>
      </c>
      <c r="G91" s="24" t="s">
        <v>171</v>
      </c>
      <c r="H91" s="24" t="s">
        <v>172</v>
      </c>
      <c r="I91" s="129" t="s">
        <v>117</v>
      </c>
      <c r="J91" s="17">
        <f>'Таблица 6 '!U93</f>
        <v>114834110</v>
      </c>
    </row>
    <row r="92" spans="1:10" ht="87" customHeight="1">
      <c r="A92" s="227" t="s">
        <v>570</v>
      </c>
      <c r="B92" s="87"/>
      <c r="C92" s="225"/>
      <c r="D92" s="129" t="s">
        <v>7</v>
      </c>
      <c r="E92" s="24"/>
      <c r="F92" s="24" t="s">
        <v>117</v>
      </c>
      <c r="G92" s="24" t="s">
        <v>117</v>
      </c>
      <c r="H92" s="24" t="s">
        <v>117</v>
      </c>
      <c r="I92" s="129" t="s">
        <v>117</v>
      </c>
      <c r="J92" s="17">
        <f>'Таблица 6 '!U94</f>
        <v>0</v>
      </c>
    </row>
  </sheetData>
  <mergeCells count="13">
    <mergeCell ref="B14:E14"/>
    <mergeCell ref="B80:E80"/>
    <mergeCell ref="B75:E75"/>
    <mergeCell ref="B68:E68"/>
    <mergeCell ref="B41:E41"/>
    <mergeCell ref="B29:E29"/>
    <mergeCell ref="A2:J2"/>
    <mergeCell ref="C3:D3"/>
    <mergeCell ref="A3:A4"/>
    <mergeCell ref="B3:B4"/>
    <mergeCell ref="E3:E4"/>
    <mergeCell ref="J3:J4"/>
    <mergeCell ref="F3:I3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C00000"/>
  </sheetPr>
  <dimension ref="A1:U809"/>
  <sheetViews>
    <sheetView showGridLines="0" tabSelected="1" view="pageBreakPreview" zoomScale="55" zoomScaleNormal="55" zoomScaleSheetLayoutView="55" workbookViewId="0">
      <pane xSplit="7" ySplit="5" topLeftCell="S791" activePane="bottomRight" state="frozen"/>
      <selection activeCell="AD30" sqref="AD30"/>
      <selection pane="topRight" activeCell="AD30" sqref="AD30"/>
      <selection pane="bottomLeft" activeCell="AD30" sqref="AD30"/>
      <selection pane="bottomRight" activeCell="D794" sqref="D794"/>
    </sheetView>
  </sheetViews>
  <sheetFormatPr defaultRowHeight="15.75" outlineLevelRow="1"/>
  <cols>
    <col min="1" max="1" width="23.42578125" style="116" customWidth="1"/>
    <col min="2" max="2" width="43.140625" style="11" customWidth="1"/>
    <col min="3" max="3" width="18.28515625" style="20" customWidth="1"/>
    <col min="4" max="4" width="20.140625" style="20" bestFit="1" customWidth="1"/>
    <col min="5" max="5" width="19.42578125" style="20" bestFit="1" customWidth="1"/>
    <col min="6" max="6" width="6.28515625" style="20" customWidth="1"/>
    <col min="7" max="7" width="5.5703125" style="20" customWidth="1"/>
    <col min="8" max="8" width="18.28515625" style="29" customWidth="1"/>
    <col min="9" max="9" width="20.5703125" style="29" customWidth="1"/>
    <col min="10" max="11" width="18" style="29" bestFit="1" customWidth="1"/>
    <col min="12" max="12" width="23.42578125" style="29" customWidth="1"/>
    <col min="13" max="14" width="18" style="29" bestFit="1" customWidth="1"/>
    <col min="15" max="15" width="21.28515625" style="29" customWidth="1"/>
    <col min="16" max="16" width="20.140625" style="29" bestFit="1" customWidth="1"/>
    <col min="17" max="17" width="18" style="29" bestFit="1" customWidth="1"/>
    <col min="18" max="18" width="22.140625" style="29" customWidth="1"/>
    <col min="19" max="19" width="18" style="29" bestFit="1" customWidth="1"/>
    <col min="20" max="20" width="16.7109375" style="29" bestFit="1" customWidth="1"/>
    <col min="21" max="21" width="26.5703125" style="20" customWidth="1"/>
    <col min="22" max="22" width="16.7109375" style="29" bestFit="1" customWidth="1"/>
    <col min="23" max="24" width="9.140625" style="29"/>
    <col min="25" max="25" width="18.42578125" style="29" bestFit="1" customWidth="1"/>
    <col min="26" max="26" width="18" style="29" bestFit="1" customWidth="1"/>
    <col min="27" max="16384" width="9.140625" style="29"/>
  </cols>
  <sheetData>
    <row r="1" spans="1:21">
      <c r="A1" s="11" t="s">
        <v>628</v>
      </c>
      <c r="H1" s="122"/>
      <c r="I1" s="122"/>
    </row>
    <row r="2" spans="1:21" s="20" customFormat="1">
      <c r="A2" s="257" t="s">
        <v>175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1:21" s="20" customFormat="1" ht="67.5" customHeight="1">
      <c r="A3" s="268" t="s">
        <v>0</v>
      </c>
      <c r="B3" s="269" t="s">
        <v>1</v>
      </c>
      <c r="C3" s="269" t="s">
        <v>2</v>
      </c>
      <c r="D3" s="270" t="s">
        <v>115</v>
      </c>
      <c r="E3" s="270"/>
      <c r="F3" s="270"/>
      <c r="G3" s="270"/>
      <c r="H3" s="99" t="s">
        <v>80</v>
      </c>
      <c r="I3" s="100"/>
      <c r="J3" s="100"/>
      <c r="K3" s="192"/>
      <c r="L3" s="100"/>
      <c r="M3" s="100"/>
      <c r="N3" s="192"/>
      <c r="O3" s="100"/>
      <c r="P3" s="100"/>
      <c r="Q3" s="100"/>
      <c r="R3" s="100"/>
      <c r="S3" s="100"/>
      <c r="T3" s="101"/>
      <c r="U3" s="225" t="s">
        <v>7</v>
      </c>
    </row>
    <row r="4" spans="1:21" s="20" customFormat="1" ht="66.75" customHeight="1">
      <c r="A4" s="268"/>
      <c r="B4" s="269"/>
      <c r="C4" s="269"/>
      <c r="D4" s="102" t="s">
        <v>3</v>
      </c>
      <c r="E4" s="102" t="s">
        <v>4</v>
      </c>
      <c r="F4" s="102" t="s">
        <v>5</v>
      </c>
      <c r="G4" s="102" t="s">
        <v>6</v>
      </c>
      <c r="H4" s="103">
        <v>2013</v>
      </c>
      <c r="I4" s="103">
        <v>2014</v>
      </c>
      <c r="J4" s="103">
        <v>2015</v>
      </c>
      <c r="K4" s="103">
        <v>2016</v>
      </c>
      <c r="L4" s="103">
        <v>2017</v>
      </c>
      <c r="M4" s="103">
        <v>2018</v>
      </c>
      <c r="N4" s="103">
        <v>2019</v>
      </c>
      <c r="O4" s="103">
        <v>2020</v>
      </c>
      <c r="P4" s="103">
        <v>2021</v>
      </c>
      <c r="Q4" s="103">
        <v>2022</v>
      </c>
      <c r="R4" s="103">
        <v>2023</v>
      </c>
      <c r="S4" s="103">
        <v>2024</v>
      </c>
      <c r="T4" s="103">
        <v>2025</v>
      </c>
      <c r="U4" s="103" t="s">
        <v>96</v>
      </c>
    </row>
    <row r="5" spans="1:21" s="20" customFormat="1" ht="31.5">
      <c r="A5" s="104" t="s">
        <v>49</v>
      </c>
      <c r="B5" s="16" t="s">
        <v>202</v>
      </c>
      <c r="C5" s="16" t="s">
        <v>7</v>
      </c>
      <c r="D5" s="225" t="s">
        <v>117</v>
      </c>
      <c r="E5" s="225" t="s">
        <v>117</v>
      </c>
      <c r="F5" s="225" t="s">
        <v>117</v>
      </c>
      <c r="G5" s="225" t="s">
        <v>117</v>
      </c>
      <c r="H5" s="89">
        <f t="shared" ref="H5:U5" si="0">H15+H72+H193+H304+H489+H560+H630+H680+H780</f>
        <v>87234315.646553248</v>
      </c>
      <c r="I5" s="89">
        <f t="shared" si="0"/>
        <v>96393522.320325792</v>
      </c>
      <c r="J5" s="89">
        <f t="shared" si="0"/>
        <v>95966986.070058808</v>
      </c>
      <c r="K5" s="89">
        <f t="shared" si="0"/>
        <v>129384411.60040227</v>
      </c>
      <c r="L5" s="89">
        <f t="shared" si="0"/>
        <v>136681248.22178704</v>
      </c>
      <c r="M5" s="89">
        <f t="shared" si="0"/>
        <v>130865243.87270486</v>
      </c>
      <c r="N5" s="89">
        <f t="shared" si="0"/>
        <v>124950703.40974781</v>
      </c>
      <c r="O5" s="89">
        <f t="shared" si="0"/>
        <v>127587735.06385386</v>
      </c>
      <c r="P5" s="89">
        <f t="shared" si="0"/>
        <v>120811716.92247221</v>
      </c>
      <c r="Q5" s="89">
        <f t="shared" si="0"/>
        <v>108496847.60600525</v>
      </c>
      <c r="R5" s="89">
        <f t="shared" si="0"/>
        <v>103508784.9455224</v>
      </c>
      <c r="S5" s="89">
        <f t="shared" si="0"/>
        <v>97966163.021207422</v>
      </c>
      <c r="T5" s="89">
        <f t="shared" si="0"/>
        <v>98355204.891312256</v>
      </c>
      <c r="U5" s="89">
        <f t="shared" si="0"/>
        <v>1458202883.5919533</v>
      </c>
    </row>
    <row r="6" spans="1:21" s="20" customFormat="1" outlineLevel="1">
      <c r="A6" s="18"/>
      <c r="B6" s="96" t="s">
        <v>294</v>
      </c>
      <c r="C6" s="16"/>
      <c r="D6" s="225"/>
      <c r="E6" s="225"/>
      <c r="F6" s="225"/>
      <c r="G6" s="225"/>
      <c r="H6" s="30">
        <f t="shared" ref="H6:U6" si="1">H16+H73+H194+H305+H490+H561+H631+H681+H781</f>
        <v>63991010.200000003</v>
      </c>
      <c r="I6" s="30">
        <f t="shared" si="1"/>
        <v>65479251.200000003</v>
      </c>
      <c r="J6" s="30">
        <f t="shared" si="1"/>
        <v>65542420.200000003</v>
      </c>
      <c r="K6" s="30">
        <f t="shared" si="1"/>
        <v>88731266.115815341</v>
      </c>
      <c r="L6" s="30">
        <f t="shared" si="1"/>
        <v>98555158.008947834</v>
      </c>
      <c r="M6" s="30">
        <f t="shared" si="1"/>
        <v>92702143.589907318</v>
      </c>
      <c r="N6" s="30">
        <f t="shared" si="1"/>
        <v>82731207.576223254</v>
      </c>
      <c r="O6" s="30">
        <f t="shared" si="1"/>
        <v>86061193.886764258</v>
      </c>
      <c r="P6" s="30">
        <f t="shared" si="1"/>
        <v>98921579.454793841</v>
      </c>
      <c r="Q6" s="30">
        <f t="shared" si="1"/>
        <v>94071876.993670315</v>
      </c>
      <c r="R6" s="30">
        <f t="shared" si="1"/>
        <v>83559369.017874271</v>
      </c>
      <c r="S6" s="30">
        <f t="shared" si="1"/>
        <v>74335286.201998264</v>
      </c>
      <c r="T6" s="30">
        <f t="shared" si="1"/>
        <v>68915676</v>
      </c>
      <c r="U6" s="89">
        <f t="shared" si="1"/>
        <v>1063597438.4459947</v>
      </c>
    </row>
    <row r="7" spans="1:21" s="20" customFormat="1" outlineLevel="1">
      <c r="A7" s="18"/>
      <c r="B7" s="97" t="s">
        <v>295</v>
      </c>
      <c r="C7" s="16"/>
      <c r="D7" s="225"/>
      <c r="E7" s="225"/>
      <c r="F7" s="225"/>
      <c r="G7" s="225"/>
      <c r="H7" s="30">
        <f t="shared" ref="H7:U7" si="2">H17+H74+H195+H306+H491+H562+H632+H682+H782</f>
        <v>20460360.199999999</v>
      </c>
      <c r="I7" s="30">
        <f t="shared" si="2"/>
        <v>21556651.199999999</v>
      </c>
      <c r="J7" s="30">
        <f t="shared" si="2"/>
        <v>17120880.199999999</v>
      </c>
      <c r="K7" s="30">
        <f t="shared" si="2"/>
        <v>18709540.399999999</v>
      </c>
      <c r="L7" s="30">
        <f t="shared" si="2"/>
        <v>23858446.399999999</v>
      </c>
      <c r="M7" s="30">
        <f t="shared" si="2"/>
        <v>24128366.399999999</v>
      </c>
      <c r="N7" s="30">
        <f t="shared" si="2"/>
        <v>15484416.4</v>
      </c>
      <c r="O7" s="30">
        <f t="shared" si="2"/>
        <v>13466945.4</v>
      </c>
      <c r="P7" s="30">
        <f t="shared" si="2"/>
        <v>6807740</v>
      </c>
      <c r="Q7" s="30">
        <f t="shared" si="2"/>
        <v>9535904</v>
      </c>
      <c r="R7" s="30">
        <f t="shared" si="2"/>
        <v>8463366</v>
      </c>
      <c r="S7" s="30">
        <f t="shared" si="2"/>
        <v>6833763</v>
      </c>
      <c r="T7" s="30">
        <f t="shared" si="2"/>
        <v>4455148</v>
      </c>
      <c r="U7" s="89">
        <f t="shared" si="2"/>
        <v>190881527.59999999</v>
      </c>
    </row>
    <row r="8" spans="1:21" s="20" customFormat="1" outlineLevel="1">
      <c r="A8" s="18"/>
      <c r="B8" s="97" t="s">
        <v>296</v>
      </c>
      <c r="C8" s="16"/>
      <c r="D8" s="225"/>
      <c r="E8" s="225"/>
      <c r="F8" s="225"/>
      <c r="G8" s="225"/>
      <c r="H8" s="30">
        <f t="shared" ref="H8:U8" si="3">H18+H75+H196+H307+H492+H563+H633+H683+H783</f>
        <v>0</v>
      </c>
      <c r="I8" s="30">
        <f t="shared" si="3"/>
        <v>0</v>
      </c>
      <c r="J8" s="30">
        <f t="shared" si="3"/>
        <v>0</v>
      </c>
      <c r="K8" s="30">
        <f t="shared" si="3"/>
        <v>70021725.715815336</v>
      </c>
      <c r="L8" s="30">
        <f t="shared" si="3"/>
        <v>74696711.608947843</v>
      </c>
      <c r="M8" s="30">
        <f t="shared" si="3"/>
        <v>68573777.189907312</v>
      </c>
      <c r="N8" s="30">
        <f t="shared" si="3"/>
        <v>67246791.176223263</v>
      </c>
      <c r="O8" s="30">
        <f t="shared" si="3"/>
        <v>72594248.486764267</v>
      </c>
      <c r="P8" s="30">
        <f t="shared" si="3"/>
        <v>92113839.454793841</v>
      </c>
      <c r="Q8" s="30">
        <f t="shared" si="3"/>
        <v>84535972.993670315</v>
      </c>
      <c r="R8" s="30">
        <f t="shared" si="3"/>
        <v>75096003.017874271</v>
      </c>
      <c r="S8" s="30">
        <f t="shared" si="3"/>
        <v>67501523.201998264</v>
      </c>
      <c r="T8" s="30">
        <f t="shared" si="3"/>
        <v>64460528</v>
      </c>
      <c r="U8" s="89">
        <f t="shared" si="3"/>
        <v>736841120.84599471</v>
      </c>
    </row>
    <row r="9" spans="1:21" s="20" customFormat="1" outlineLevel="1">
      <c r="A9" s="18"/>
      <c r="B9" s="97" t="s">
        <v>316</v>
      </c>
      <c r="C9" s="16"/>
      <c r="D9" s="225"/>
      <c r="E9" s="225"/>
      <c r="F9" s="225"/>
      <c r="G9" s="225"/>
      <c r="H9" s="30">
        <f t="shared" ref="H9:U9" si="4">H19+H76+H197+H308+H493+H564+H634+H684+H784</f>
        <v>3484530</v>
      </c>
      <c r="I9" s="30">
        <f t="shared" si="4"/>
        <v>17556150</v>
      </c>
      <c r="J9" s="30">
        <f t="shared" si="4"/>
        <v>0</v>
      </c>
      <c r="K9" s="30">
        <f t="shared" si="4"/>
        <v>0</v>
      </c>
      <c r="L9" s="30">
        <f t="shared" si="4"/>
        <v>0</v>
      </c>
      <c r="M9" s="30">
        <f t="shared" si="4"/>
        <v>0</v>
      </c>
      <c r="N9" s="30">
        <f t="shared" si="4"/>
        <v>0</v>
      </c>
      <c r="O9" s="30">
        <f t="shared" si="4"/>
        <v>0</v>
      </c>
      <c r="P9" s="30">
        <f t="shared" si="4"/>
        <v>0</v>
      </c>
      <c r="Q9" s="30">
        <f t="shared" si="4"/>
        <v>0</v>
      </c>
      <c r="R9" s="30">
        <f t="shared" si="4"/>
        <v>0</v>
      </c>
      <c r="S9" s="30">
        <f t="shared" si="4"/>
        <v>0</v>
      </c>
      <c r="T9" s="30">
        <f t="shared" si="4"/>
        <v>0</v>
      </c>
      <c r="U9" s="89">
        <f t="shared" si="4"/>
        <v>21040680</v>
      </c>
    </row>
    <row r="10" spans="1:21" s="20" customFormat="1" outlineLevel="1">
      <c r="A10" s="18"/>
      <c r="B10" s="22" t="s">
        <v>297</v>
      </c>
      <c r="C10" s="16"/>
      <c r="D10" s="225"/>
      <c r="E10" s="225"/>
      <c r="F10" s="225"/>
      <c r="G10" s="225"/>
      <c r="H10" s="30">
        <f t="shared" ref="H10:U10" si="5">H20+H77+H198+H309+H494+H565+H635+H685+H785</f>
        <v>40046120</v>
      </c>
      <c r="I10" s="30">
        <f t="shared" si="5"/>
        <v>26366450</v>
      </c>
      <c r="J10" s="30">
        <f t="shared" si="5"/>
        <v>48421540</v>
      </c>
      <c r="K10" s="30">
        <f t="shared" si="5"/>
        <v>0</v>
      </c>
      <c r="L10" s="30">
        <f t="shared" si="5"/>
        <v>0</v>
      </c>
      <c r="M10" s="30">
        <f t="shared" si="5"/>
        <v>0</v>
      </c>
      <c r="N10" s="30">
        <f t="shared" si="5"/>
        <v>0</v>
      </c>
      <c r="O10" s="30">
        <f t="shared" si="5"/>
        <v>0</v>
      </c>
      <c r="P10" s="30">
        <f t="shared" si="5"/>
        <v>0</v>
      </c>
      <c r="Q10" s="30">
        <f t="shared" si="5"/>
        <v>0</v>
      </c>
      <c r="R10" s="30">
        <f t="shared" si="5"/>
        <v>0</v>
      </c>
      <c r="S10" s="30">
        <f t="shared" si="5"/>
        <v>0</v>
      </c>
      <c r="T10" s="30">
        <f t="shared" si="5"/>
        <v>0</v>
      </c>
      <c r="U10" s="89">
        <f t="shared" si="5"/>
        <v>114834110</v>
      </c>
    </row>
    <row r="11" spans="1:21" s="20" customFormat="1" ht="31.5" outlineLevel="1">
      <c r="A11" s="18"/>
      <c r="B11" s="96" t="s">
        <v>298</v>
      </c>
      <c r="C11" s="16"/>
      <c r="D11" s="225"/>
      <c r="E11" s="225"/>
      <c r="F11" s="225"/>
      <c r="G11" s="225"/>
      <c r="H11" s="30">
        <f t="shared" ref="H11:U11" si="6">H21+H78+H199+H310+H495+H566+H636+H686+H786</f>
        <v>23243305.446553253</v>
      </c>
      <c r="I11" s="30">
        <f t="shared" si="6"/>
        <v>30914271.120325781</v>
      </c>
      <c r="J11" s="30">
        <f t="shared" si="6"/>
        <v>30424565.87005882</v>
      </c>
      <c r="K11" s="30">
        <f t="shared" si="6"/>
        <v>40653145.484586939</v>
      </c>
      <c r="L11" s="30">
        <f t="shared" si="6"/>
        <v>38126090.212839186</v>
      </c>
      <c r="M11" s="30">
        <f t="shared" si="6"/>
        <v>38163100.282797545</v>
      </c>
      <c r="N11" s="30">
        <f t="shared" si="6"/>
        <v>42219495.833524555</v>
      </c>
      <c r="O11" s="30">
        <f t="shared" si="6"/>
        <v>41526541.177089602</v>
      </c>
      <c r="P11" s="30">
        <f t="shared" si="6"/>
        <v>21890137.467678376</v>
      </c>
      <c r="Q11" s="30">
        <f t="shared" si="6"/>
        <v>14424970.612334926</v>
      </c>
      <c r="R11" s="30">
        <f t="shared" si="6"/>
        <v>19949415.927648112</v>
      </c>
      <c r="S11" s="30">
        <f t="shared" si="6"/>
        <v>23630876.819209158</v>
      </c>
      <c r="T11" s="30">
        <f t="shared" si="6"/>
        <v>29439528.891312253</v>
      </c>
      <c r="U11" s="89">
        <f t="shared" si="6"/>
        <v>394605445.14595848</v>
      </c>
    </row>
    <row r="12" spans="1:21" s="20" customFormat="1" outlineLevel="1">
      <c r="A12" s="18"/>
      <c r="B12" s="97" t="s">
        <v>296</v>
      </c>
      <c r="C12" s="16"/>
      <c r="D12" s="225"/>
      <c r="E12" s="225"/>
      <c r="F12" s="225"/>
      <c r="G12" s="225"/>
      <c r="H12" s="30">
        <f t="shared" ref="H12:U12" si="7">H22+H79+H200+H311+H496+H567+H637+H687+H787</f>
        <v>8880105.4465532508</v>
      </c>
      <c r="I12" s="30">
        <f t="shared" si="7"/>
        <v>10798971.120325781</v>
      </c>
      <c r="J12" s="30">
        <f t="shared" si="7"/>
        <v>11608565.87005882</v>
      </c>
      <c r="K12" s="30">
        <f t="shared" si="7"/>
        <v>40653145.484586939</v>
      </c>
      <c r="L12" s="30">
        <f t="shared" si="7"/>
        <v>38126090.212839186</v>
      </c>
      <c r="M12" s="30">
        <f t="shared" si="7"/>
        <v>38163100.282797545</v>
      </c>
      <c r="N12" s="30">
        <f t="shared" si="7"/>
        <v>42219495.833524555</v>
      </c>
      <c r="O12" s="30">
        <f t="shared" si="7"/>
        <v>41526541.177089602</v>
      </c>
      <c r="P12" s="30">
        <f t="shared" si="7"/>
        <v>21890137.467678376</v>
      </c>
      <c r="Q12" s="30">
        <f t="shared" si="7"/>
        <v>14424970.612334926</v>
      </c>
      <c r="R12" s="30">
        <f t="shared" si="7"/>
        <v>19949415.927648112</v>
      </c>
      <c r="S12" s="30">
        <f t="shared" si="7"/>
        <v>23630876.819209158</v>
      </c>
      <c r="T12" s="30">
        <f t="shared" si="7"/>
        <v>29439528.891312253</v>
      </c>
      <c r="U12" s="89">
        <f t="shared" si="7"/>
        <v>341310945.14595848</v>
      </c>
    </row>
    <row r="13" spans="1:21" s="20" customFormat="1" outlineLevel="1">
      <c r="A13" s="18"/>
      <c r="B13" s="97" t="s">
        <v>316</v>
      </c>
      <c r="C13" s="16"/>
      <c r="D13" s="225"/>
      <c r="E13" s="225"/>
      <c r="F13" s="225"/>
      <c r="G13" s="225"/>
      <c r="H13" s="30">
        <f t="shared" ref="H13:U13" si="8">H23+H80+H201+H312+H497+H568+H638+H688+H788</f>
        <v>0</v>
      </c>
      <c r="I13" s="30">
        <f t="shared" si="8"/>
        <v>-21073600</v>
      </c>
      <c r="J13" s="30">
        <f t="shared" si="8"/>
        <v>-22869100</v>
      </c>
      <c r="K13" s="30">
        <f t="shared" si="8"/>
        <v>0</v>
      </c>
      <c r="L13" s="30">
        <f t="shared" si="8"/>
        <v>0</v>
      </c>
      <c r="M13" s="30">
        <f t="shared" si="8"/>
        <v>0</v>
      </c>
      <c r="N13" s="30">
        <f t="shared" si="8"/>
        <v>0</v>
      </c>
      <c r="O13" s="30">
        <f t="shared" si="8"/>
        <v>0</v>
      </c>
      <c r="P13" s="30">
        <f t="shared" si="8"/>
        <v>0</v>
      </c>
      <c r="Q13" s="30">
        <f t="shared" si="8"/>
        <v>0</v>
      </c>
      <c r="R13" s="30">
        <f t="shared" si="8"/>
        <v>0</v>
      </c>
      <c r="S13" s="30">
        <f t="shared" si="8"/>
        <v>0</v>
      </c>
      <c r="T13" s="30">
        <f t="shared" si="8"/>
        <v>0</v>
      </c>
      <c r="U13" s="89">
        <f t="shared" si="8"/>
        <v>-43942700</v>
      </c>
    </row>
    <row r="14" spans="1:21" s="20" customFormat="1" outlineLevel="1">
      <c r="A14" s="105"/>
      <c r="B14" s="97" t="s">
        <v>297</v>
      </c>
      <c r="C14" s="16"/>
      <c r="D14" s="225"/>
      <c r="E14" s="225"/>
      <c r="F14" s="225"/>
      <c r="G14" s="225"/>
      <c r="H14" s="30">
        <f t="shared" ref="H14:U14" si="9">H24+H81+H202+H313+H498+H569+H639+H689+H789</f>
        <v>14363200</v>
      </c>
      <c r="I14" s="30">
        <f t="shared" si="9"/>
        <v>41188900</v>
      </c>
      <c r="J14" s="30">
        <f t="shared" si="9"/>
        <v>41685100</v>
      </c>
      <c r="K14" s="30">
        <f t="shared" si="9"/>
        <v>0</v>
      </c>
      <c r="L14" s="30">
        <f t="shared" si="9"/>
        <v>0</v>
      </c>
      <c r="M14" s="30">
        <f t="shared" si="9"/>
        <v>0</v>
      </c>
      <c r="N14" s="30">
        <f t="shared" si="9"/>
        <v>0</v>
      </c>
      <c r="O14" s="30">
        <f t="shared" si="9"/>
        <v>0</v>
      </c>
      <c r="P14" s="30">
        <f t="shared" si="9"/>
        <v>0</v>
      </c>
      <c r="Q14" s="30">
        <f t="shared" si="9"/>
        <v>0</v>
      </c>
      <c r="R14" s="30">
        <f t="shared" si="9"/>
        <v>0</v>
      </c>
      <c r="S14" s="30">
        <f t="shared" si="9"/>
        <v>0</v>
      </c>
      <c r="T14" s="30">
        <f t="shared" si="9"/>
        <v>0</v>
      </c>
      <c r="U14" s="89">
        <f t="shared" si="9"/>
        <v>97237200</v>
      </c>
    </row>
    <row r="15" spans="1:21" s="20" customFormat="1" ht="31.5">
      <c r="A15" s="18" t="s">
        <v>93</v>
      </c>
      <c r="B15" s="16"/>
      <c r="C15" s="16" t="s">
        <v>7</v>
      </c>
      <c r="D15" s="225" t="s">
        <v>117</v>
      </c>
      <c r="E15" s="225" t="s">
        <v>117</v>
      </c>
      <c r="F15" s="225" t="s">
        <v>117</v>
      </c>
      <c r="G15" s="225" t="s">
        <v>117</v>
      </c>
      <c r="H15" s="89">
        <f>H31+H41+H52+H62+H25+H28+H67</f>
        <v>4638381.8</v>
      </c>
      <c r="I15" s="89">
        <f t="shared" ref="I15:U15" si="10">I31+I41+I52+I62+I25+I28+I67</f>
        <v>6438706.7999999998</v>
      </c>
      <c r="J15" s="89">
        <f t="shared" si="10"/>
        <v>7300381.7999999998</v>
      </c>
      <c r="K15" s="89">
        <f t="shared" si="10"/>
        <v>9870822</v>
      </c>
      <c r="L15" s="89">
        <f t="shared" si="10"/>
        <v>11441728</v>
      </c>
      <c r="M15" s="89">
        <f t="shared" si="10"/>
        <v>12279648</v>
      </c>
      <c r="N15" s="89">
        <f t="shared" si="10"/>
        <v>10542198</v>
      </c>
      <c r="O15" s="89">
        <f t="shared" si="10"/>
        <v>9339727</v>
      </c>
      <c r="P15" s="89">
        <f t="shared" si="10"/>
        <v>6704740</v>
      </c>
      <c r="Q15" s="89">
        <f t="shared" si="10"/>
        <v>5965904</v>
      </c>
      <c r="R15" s="89">
        <f t="shared" si="10"/>
        <v>5213366</v>
      </c>
      <c r="S15" s="89">
        <f t="shared" si="10"/>
        <v>4440763</v>
      </c>
      <c r="T15" s="89">
        <f t="shared" si="10"/>
        <v>3775148</v>
      </c>
      <c r="U15" s="89">
        <f t="shared" si="10"/>
        <v>97951514.400000006</v>
      </c>
    </row>
    <row r="16" spans="1:21" s="20" customFormat="1" outlineLevel="1">
      <c r="A16" s="18"/>
      <c r="B16" s="96" t="s">
        <v>294</v>
      </c>
      <c r="C16" s="16"/>
      <c r="D16" s="225"/>
      <c r="E16" s="225"/>
      <c r="F16" s="225"/>
      <c r="G16" s="225"/>
      <c r="H16" s="30">
        <f>H32+H42+H53+H63+H26+H29+H68</f>
        <v>4638381.8</v>
      </c>
      <c r="I16" s="30">
        <f t="shared" ref="I16:U16" si="11">I32+I42+I53+I63+I26+I29+I68</f>
        <v>6438706.7999999998</v>
      </c>
      <c r="J16" s="30">
        <f t="shared" si="11"/>
        <v>7300381.7999999998</v>
      </c>
      <c r="K16" s="30">
        <f t="shared" si="11"/>
        <v>9870822</v>
      </c>
      <c r="L16" s="30">
        <f t="shared" si="11"/>
        <v>11441728</v>
      </c>
      <c r="M16" s="30">
        <f t="shared" si="11"/>
        <v>12279648</v>
      </c>
      <c r="N16" s="30">
        <f t="shared" si="11"/>
        <v>10542198</v>
      </c>
      <c r="O16" s="30">
        <f t="shared" si="11"/>
        <v>9339727</v>
      </c>
      <c r="P16" s="30">
        <f t="shared" si="11"/>
        <v>6704740</v>
      </c>
      <c r="Q16" s="30">
        <f t="shared" si="11"/>
        <v>5965904</v>
      </c>
      <c r="R16" s="30">
        <f t="shared" si="11"/>
        <v>5213366</v>
      </c>
      <c r="S16" s="30">
        <f t="shared" si="11"/>
        <v>4440763</v>
      </c>
      <c r="T16" s="30">
        <f t="shared" si="11"/>
        <v>3775148</v>
      </c>
      <c r="U16" s="89">
        <f t="shared" si="11"/>
        <v>97951514.400000006</v>
      </c>
    </row>
    <row r="17" spans="1:21" s="20" customFormat="1" outlineLevel="1">
      <c r="A17" s="18"/>
      <c r="B17" s="97" t="s">
        <v>295</v>
      </c>
      <c r="C17" s="16"/>
      <c r="D17" s="225"/>
      <c r="E17" s="225"/>
      <c r="F17" s="225"/>
      <c r="G17" s="225"/>
      <c r="H17" s="30">
        <f>H33+H43+H54+H64+H27+H30+H69</f>
        <v>4638381.8</v>
      </c>
      <c r="I17" s="30">
        <f t="shared" ref="I17:U17" si="12">I33+I43+I54+I64+I27+I30+I69</f>
        <v>6438706.7999999998</v>
      </c>
      <c r="J17" s="30">
        <f t="shared" si="12"/>
        <v>7300381.7999999998</v>
      </c>
      <c r="K17" s="30">
        <f t="shared" si="12"/>
        <v>7549322</v>
      </c>
      <c r="L17" s="30">
        <f t="shared" si="12"/>
        <v>7628228</v>
      </c>
      <c r="M17" s="30">
        <f t="shared" si="12"/>
        <v>7428148</v>
      </c>
      <c r="N17" s="30">
        <f t="shared" si="12"/>
        <v>7224198</v>
      </c>
      <c r="O17" s="30">
        <f t="shared" si="12"/>
        <v>7021727</v>
      </c>
      <c r="P17" s="30">
        <f t="shared" si="12"/>
        <v>5114740</v>
      </c>
      <c r="Q17" s="30">
        <f t="shared" si="12"/>
        <v>4875904</v>
      </c>
      <c r="R17" s="30">
        <f t="shared" si="12"/>
        <v>4623366</v>
      </c>
      <c r="S17" s="30">
        <f t="shared" si="12"/>
        <v>4350763</v>
      </c>
      <c r="T17" s="30">
        <f t="shared" si="12"/>
        <v>3685148</v>
      </c>
      <c r="U17" s="89">
        <f t="shared" si="12"/>
        <v>77879014.400000006</v>
      </c>
    </row>
    <row r="18" spans="1:21" s="20" customFormat="1" outlineLevel="1">
      <c r="A18" s="18"/>
      <c r="B18" s="97" t="s">
        <v>296</v>
      </c>
      <c r="C18" s="16"/>
      <c r="D18" s="225"/>
      <c r="E18" s="225"/>
      <c r="F18" s="225"/>
      <c r="G18" s="225"/>
      <c r="H18" s="30">
        <f t="shared" ref="H18:H24" si="13">H34+H45+H55</f>
        <v>0</v>
      </c>
      <c r="I18" s="30">
        <f t="shared" ref="I18:T18" si="14">I34+I45+I55</f>
        <v>0</v>
      </c>
      <c r="J18" s="30">
        <f t="shared" si="14"/>
        <v>0</v>
      </c>
      <c r="K18" s="30">
        <f t="shared" si="14"/>
        <v>2321500</v>
      </c>
      <c r="L18" s="30">
        <f t="shared" si="14"/>
        <v>3813500</v>
      </c>
      <c r="M18" s="30">
        <f t="shared" si="14"/>
        <v>4851500</v>
      </c>
      <c r="N18" s="30">
        <f t="shared" si="14"/>
        <v>3318000</v>
      </c>
      <c r="O18" s="30">
        <f t="shared" si="14"/>
        <v>2318000</v>
      </c>
      <c r="P18" s="30">
        <f t="shared" si="14"/>
        <v>1590000</v>
      </c>
      <c r="Q18" s="30">
        <f t="shared" si="14"/>
        <v>1090000</v>
      </c>
      <c r="R18" s="30">
        <f t="shared" si="14"/>
        <v>590000</v>
      </c>
      <c r="S18" s="30">
        <f t="shared" si="14"/>
        <v>90000</v>
      </c>
      <c r="T18" s="30">
        <f t="shared" si="14"/>
        <v>90000</v>
      </c>
      <c r="U18" s="19">
        <f t="shared" ref="U18:U24" si="15">SUM(H18:T18)</f>
        <v>20072500</v>
      </c>
    </row>
    <row r="19" spans="1:21" s="20" customFormat="1" outlineLevel="1">
      <c r="A19" s="18"/>
      <c r="B19" s="97" t="s">
        <v>316</v>
      </c>
      <c r="C19" s="16"/>
      <c r="D19" s="225"/>
      <c r="E19" s="225"/>
      <c r="F19" s="225"/>
      <c r="G19" s="225"/>
      <c r="H19" s="30">
        <f t="shared" si="13"/>
        <v>0</v>
      </c>
      <c r="I19" s="30">
        <f t="shared" ref="I19:T19" si="16">I35+I46+I56</f>
        <v>0</v>
      </c>
      <c r="J19" s="30">
        <f t="shared" si="16"/>
        <v>0</v>
      </c>
      <c r="K19" s="30">
        <f t="shared" si="16"/>
        <v>0</v>
      </c>
      <c r="L19" s="30">
        <f t="shared" si="16"/>
        <v>0</v>
      </c>
      <c r="M19" s="30">
        <f t="shared" si="16"/>
        <v>0</v>
      </c>
      <c r="N19" s="30">
        <f t="shared" si="16"/>
        <v>0</v>
      </c>
      <c r="O19" s="30">
        <f t="shared" si="16"/>
        <v>0</v>
      </c>
      <c r="P19" s="30">
        <f t="shared" si="16"/>
        <v>0</v>
      </c>
      <c r="Q19" s="30">
        <f t="shared" si="16"/>
        <v>0</v>
      </c>
      <c r="R19" s="30">
        <f t="shared" si="16"/>
        <v>0</v>
      </c>
      <c r="S19" s="30">
        <f t="shared" si="16"/>
        <v>0</v>
      </c>
      <c r="T19" s="30">
        <f t="shared" si="16"/>
        <v>0</v>
      </c>
      <c r="U19" s="19">
        <f t="shared" si="15"/>
        <v>0</v>
      </c>
    </row>
    <row r="20" spans="1:21" s="20" customFormat="1" outlineLevel="1">
      <c r="A20" s="18"/>
      <c r="B20" s="22" t="s">
        <v>297</v>
      </c>
      <c r="C20" s="16"/>
      <c r="D20" s="225"/>
      <c r="E20" s="225"/>
      <c r="F20" s="225"/>
      <c r="G20" s="225"/>
      <c r="H20" s="30">
        <f t="shared" si="13"/>
        <v>0</v>
      </c>
      <c r="I20" s="30">
        <f t="shared" ref="I20:T20" si="17">I36+I47+I57</f>
        <v>0</v>
      </c>
      <c r="J20" s="30">
        <f t="shared" si="17"/>
        <v>0</v>
      </c>
      <c r="K20" s="30">
        <f t="shared" si="17"/>
        <v>0</v>
      </c>
      <c r="L20" s="30">
        <f t="shared" si="17"/>
        <v>0</v>
      </c>
      <c r="M20" s="30">
        <f t="shared" si="17"/>
        <v>0</v>
      </c>
      <c r="N20" s="30">
        <f t="shared" si="17"/>
        <v>0</v>
      </c>
      <c r="O20" s="30">
        <f t="shared" si="17"/>
        <v>0</v>
      </c>
      <c r="P20" s="30">
        <f t="shared" si="17"/>
        <v>0</v>
      </c>
      <c r="Q20" s="30">
        <f t="shared" si="17"/>
        <v>0</v>
      </c>
      <c r="R20" s="30">
        <f t="shared" si="17"/>
        <v>0</v>
      </c>
      <c r="S20" s="30">
        <f t="shared" si="17"/>
        <v>0</v>
      </c>
      <c r="T20" s="30">
        <f t="shared" si="17"/>
        <v>0</v>
      </c>
      <c r="U20" s="19">
        <f t="shared" si="15"/>
        <v>0</v>
      </c>
    </row>
    <row r="21" spans="1:21" s="20" customFormat="1" ht="31.5" outlineLevel="1">
      <c r="A21" s="18"/>
      <c r="B21" s="96" t="s">
        <v>298</v>
      </c>
      <c r="C21" s="16"/>
      <c r="D21" s="225"/>
      <c r="E21" s="225"/>
      <c r="F21" s="225"/>
      <c r="G21" s="225"/>
      <c r="H21" s="19">
        <f t="shared" si="13"/>
        <v>0</v>
      </c>
      <c r="I21" s="19">
        <f t="shared" ref="I21:T21" si="18">I37+I48+I58</f>
        <v>0</v>
      </c>
      <c r="J21" s="19">
        <f t="shared" si="18"/>
        <v>0</v>
      </c>
      <c r="K21" s="19">
        <f t="shared" si="18"/>
        <v>0</v>
      </c>
      <c r="L21" s="19">
        <f t="shared" si="18"/>
        <v>0</v>
      </c>
      <c r="M21" s="19">
        <f t="shared" si="18"/>
        <v>0</v>
      </c>
      <c r="N21" s="19">
        <f t="shared" si="18"/>
        <v>0</v>
      </c>
      <c r="O21" s="19">
        <f t="shared" si="18"/>
        <v>0</v>
      </c>
      <c r="P21" s="19">
        <f t="shared" si="18"/>
        <v>0</v>
      </c>
      <c r="Q21" s="19">
        <f t="shared" si="18"/>
        <v>0</v>
      </c>
      <c r="R21" s="19">
        <f t="shared" si="18"/>
        <v>0</v>
      </c>
      <c r="S21" s="19">
        <f t="shared" si="18"/>
        <v>0</v>
      </c>
      <c r="T21" s="19">
        <f t="shared" si="18"/>
        <v>0</v>
      </c>
      <c r="U21" s="19">
        <f t="shared" si="15"/>
        <v>0</v>
      </c>
    </row>
    <row r="22" spans="1:21" s="20" customFormat="1" outlineLevel="1">
      <c r="A22" s="18"/>
      <c r="B22" s="97" t="s">
        <v>296</v>
      </c>
      <c r="C22" s="16"/>
      <c r="D22" s="225"/>
      <c r="E22" s="225"/>
      <c r="F22" s="225"/>
      <c r="G22" s="225"/>
      <c r="H22" s="19">
        <f t="shared" si="13"/>
        <v>0</v>
      </c>
      <c r="I22" s="19">
        <f t="shared" ref="I22:L22" si="19">I38+I49+I59</f>
        <v>0</v>
      </c>
      <c r="J22" s="19">
        <f t="shared" si="19"/>
        <v>0</v>
      </c>
      <c r="K22" s="19">
        <f t="shared" si="19"/>
        <v>0</v>
      </c>
      <c r="L22" s="19">
        <f t="shared" si="19"/>
        <v>0</v>
      </c>
      <c r="M22" s="19">
        <f t="shared" ref="M22:T22" si="20">M38+M49+M59</f>
        <v>0</v>
      </c>
      <c r="N22" s="19">
        <f t="shared" si="20"/>
        <v>0</v>
      </c>
      <c r="O22" s="19">
        <f t="shared" si="20"/>
        <v>0</v>
      </c>
      <c r="P22" s="19">
        <f t="shared" si="20"/>
        <v>0</v>
      </c>
      <c r="Q22" s="19">
        <f t="shared" si="20"/>
        <v>0</v>
      </c>
      <c r="R22" s="19">
        <f t="shared" si="20"/>
        <v>0</v>
      </c>
      <c r="S22" s="19">
        <f t="shared" si="20"/>
        <v>0</v>
      </c>
      <c r="T22" s="19">
        <f t="shared" si="20"/>
        <v>0</v>
      </c>
      <c r="U22" s="19">
        <f t="shared" si="15"/>
        <v>0</v>
      </c>
    </row>
    <row r="23" spans="1:21" s="20" customFormat="1" outlineLevel="1">
      <c r="A23" s="18"/>
      <c r="B23" s="97" t="s">
        <v>316</v>
      </c>
      <c r="C23" s="16"/>
      <c r="D23" s="225"/>
      <c r="E23" s="225"/>
      <c r="F23" s="225"/>
      <c r="G23" s="225"/>
      <c r="H23" s="19">
        <f t="shared" si="13"/>
        <v>0</v>
      </c>
      <c r="I23" s="19">
        <f t="shared" ref="I23:T23" si="21">I39+I50+I60</f>
        <v>0</v>
      </c>
      <c r="J23" s="19">
        <f t="shared" si="21"/>
        <v>0</v>
      </c>
      <c r="K23" s="19">
        <f t="shared" si="21"/>
        <v>0</v>
      </c>
      <c r="L23" s="19">
        <f t="shared" si="21"/>
        <v>0</v>
      </c>
      <c r="M23" s="19">
        <f t="shared" si="21"/>
        <v>0</v>
      </c>
      <c r="N23" s="19">
        <f t="shared" si="21"/>
        <v>0</v>
      </c>
      <c r="O23" s="19">
        <f t="shared" si="21"/>
        <v>0</v>
      </c>
      <c r="P23" s="19">
        <f t="shared" si="21"/>
        <v>0</v>
      </c>
      <c r="Q23" s="19">
        <f t="shared" si="21"/>
        <v>0</v>
      </c>
      <c r="R23" s="19">
        <f t="shared" si="21"/>
        <v>0</v>
      </c>
      <c r="S23" s="19">
        <f t="shared" si="21"/>
        <v>0</v>
      </c>
      <c r="T23" s="19">
        <f t="shared" si="21"/>
        <v>0</v>
      </c>
      <c r="U23" s="19">
        <f t="shared" si="15"/>
        <v>0</v>
      </c>
    </row>
    <row r="24" spans="1:21" s="20" customFormat="1" outlineLevel="1">
      <c r="A24" s="18"/>
      <c r="B24" s="97" t="s">
        <v>297</v>
      </c>
      <c r="C24" s="16"/>
      <c r="D24" s="225"/>
      <c r="E24" s="225"/>
      <c r="F24" s="225"/>
      <c r="G24" s="225"/>
      <c r="H24" s="19">
        <f t="shared" si="13"/>
        <v>0</v>
      </c>
      <c r="I24" s="19">
        <f t="shared" ref="I24:T24" si="22">I40+I51+I61</f>
        <v>0</v>
      </c>
      <c r="J24" s="19">
        <f t="shared" si="22"/>
        <v>0</v>
      </c>
      <c r="K24" s="19">
        <f t="shared" si="22"/>
        <v>0</v>
      </c>
      <c r="L24" s="19">
        <f t="shared" si="22"/>
        <v>0</v>
      </c>
      <c r="M24" s="19">
        <f t="shared" si="22"/>
        <v>0</v>
      </c>
      <c r="N24" s="19">
        <f t="shared" si="22"/>
        <v>0</v>
      </c>
      <c r="O24" s="19">
        <f t="shared" si="22"/>
        <v>0</v>
      </c>
      <c r="P24" s="19">
        <f t="shared" si="22"/>
        <v>0</v>
      </c>
      <c r="Q24" s="19">
        <f t="shared" si="22"/>
        <v>0</v>
      </c>
      <c r="R24" s="19">
        <f t="shared" si="22"/>
        <v>0</v>
      </c>
      <c r="S24" s="19">
        <f t="shared" si="22"/>
        <v>0</v>
      </c>
      <c r="T24" s="19">
        <f t="shared" si="22"/>
        <v>0</v>
      </c>
      <c r="U24" s="19">
        <f t="shared" si="15"/>
        <v>0</v>
      </c>
    </row>
    <row r="25" spans="1:21" s="20" customFormat="1" ht="81.75" customHeight="1" outlineLevel="1">
      <c r="A25" s="86"/>
      <c r="B25" s="16" t="s">
        <v>151</v>
      </c>
      <c r="C25" s="225" t="s">
        <v>116</v>
      </c>
      <c r="D25" s="88" t="s">
        <v>148</v>
      </c>
      <c r="E25" s="225" t="s">
        <v>117</v>
      </c>
      <c r="F25" s="225" t="s">
        <v>117</v>
      </c>
      <c r="G25" s="225" t="s">
        <v>117</v>
      </c>
      <c r="H25" s="89">
        <f>H26</f>
        <v>2381.8000000000002</v>
      </c>
      <c r="I25" s="89">
        <f t="shared" ref="I25:T25" si="23">I26</f>
        <v>2381.8000000000002</v>
      </c>
      <c r="J25" s="89">
        <f t="shared" si="23"/>
        <v>2381.8000000000002</v>
      </c>
      <c r="K25" s="89">
        <f t="shared" si="23"/>
        <v>0</v>
      </c>
      <c r="L25" s="89">
        <f t="shared" si="23"/>
        <v>0</v>
      </c>
      <c r="M25" s="89">
        <f t="shared" si="23"/>
        <v>0</v>
      </c>
      <c r="N25" s="89">
        <f t="shared" si="23"/>
        <v>0</v>
      </c>
      <c r="O25" s="89">
        <f t="shared" si="23"/>
        <v>0</v>
      </c>
      <c r="P25" s="89">
        <f t="shared" si="23"/>
        <v>0</v>
      </c>
      <c r="Q25" s="89">
        <f t="shared" si="23"/>
        <v>0</v>
      </c>
      <c r="R25" s="89">
        <f t="shared" si="23"/>
        <v>0</v>
      </c>
      <c r="S25" s="89">
        <f t="shared" si="23"/>
        <v>0</v>
      </c>
      <c r="T25" s="89">
        <f t="shared" si="23"/>
        <v>0</v>
      </c>
      <c r="U25" s="19">
        <f>SUM(H25:T25)</f>
        <v>7145.4000000000005</v>
      </c>
    </row>
    <row r="26" spans="1:21" s="20" customFormat="1" outlineLevel="1">
      <c r="A26" s="86"/>
      <c r="B26" s="16" t="s">
        <v>294</v>
      </c>
      <c r="C26" s="225"/>
      <c r="D26" s="88"/>
      <c r="E26" s="225"/>
      <c r="F26" s="225"/>
      <c r="G26" s="225"/>
      <c r="H26" s="89">
        <f t="shared" ref="H26:T26" si="24">SUM(H27:H27)</f>
        <v>2381.8000000000002</v>
      </c>
      <c r="I26" s="89">
        <f t="shared" si="24"/>
        <v>2381.8000000000002</v>
      </c>
      <c r="J26" s="89">
        <f t="shared" si="24"/>
        <v>2381.8000000000002</v>
      </c>
      <c r="K26" s="89">
        <f t="shared" si="24"/>
        <v>0</v>
      </c>
      <c r="L26" s="89">
        <f t="shared" si="24"/>
        <v>0</v>
      </c>
      <c r="M26" s="89">
        <f t="shared" si="24"/>
        <v>0</v>
      </c>
      <c r="N26" s="89">
        <f t="shared" si="24"/>
        <v>0</v>
      </c>
      <c r="O26" s="89">
        <f t="shared" si="24"/>
        <v>0</v>
      </c>
      <c r="P26" s="89">
        <f t="shared" si="24"/>
        <v>0</v>
      </c>
      <c r="Q26" s="89">
        <f t="shared" si="24"/>
        <v>0</v>
      </c>
      <c r="R26" s="89">
        <f t="shared" si="24"/>
        <v>0</v>
      </c>
      <c r="S26" s="89">
        <f t="shared" si="24"/>
        <v>0</v>
      </c>
      <c r="T26" s="89">
        <f t="shared" si="24"/>
        <v>0</v>
      </c>
      <c r="U26" s="19">
        <f t="shared" ref="U26:U89" si="25">SUM(H26:T26)</f>
        <v>7145.4000000000005</v>
      </c>
    </row>
    <row r="27" spans="1:21" outlineLevel="1">
      <c r="A27" s="86"/>
      <c r="B27" s="97" t="s">
        <v>295</v>
      </c>
      <c r="C27" s="87"/>
      <c r="D27" s="88"/>
      <c r="E27" s="224"/>
      <c r="F27" s="224"/>
      <c r="G27" s="225"/>
      <c r="H27" s="30">
        <v>2381.8000000000002</v>
      </c>
      <c r="I27" s="30">
        <v>2381.8000000000002</v>
      </c>
      <c r="J27" s="30">
        <v>2381.8000000000002</v>
      </c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19">
        <f t="shared" si="25"/>
        <v>7145.4000000000005</v>
      </c>
    </row>
    <row r="28" spans="1:21" s="20" customFormat="1" ht="264.75" customHeight="1" outlineLevel="1">
      <c r="A28" s="86"/>
      <c r="B28" s="16" t="s">
        <v>162</v>
      </c>
      <c r="C28" s="225" t="s">
        <v>116</v>
      </c>
      <c r="D28" s="88" t="s">
        <v>148</v>
      </c>
      <c r="E28" s="224" t="s">
        <v>149</v>
      </c>
      <c r="F28" s="224" t="s">
        <v>154</v>
      </c>
      <c r="G28" s="224" t="s">
        <v>155</v>
      </c>
      <c r="H28" s="89">
        <f>H29</f>
        <v>1686000</v>
      </c>
      <c r="I28" s="89">
        <f t="shared" ref="I28:T28" si="26">I29</f>
        <v>1686000</v>
      </c>
      <c r="J28" s="89">
        <f t="shared" si="26"/>
        <v>1686000</v>
      </c>
      <c r="K28" s="89">
        <f t="shared" si="26"/>
        <v>1686000</v>
      </c>
      <c r="L28" s="89">
        <f t="shared" si="26"/>
        <v>1686000</v>
      </c>
      <c r="M28" s="89">
        <f t="shared" si="26"/>
        <v>1686000</v>
      </c>
      <c r="N28" s="89">
        <f t="shared" si="26"/>
        <v>1686000</v>
      </c>
      <c r="O28" s="89">
        <f t="shared" si="26"/>
        <v>1686000</v>
      </c>
      <c r="P28" s="89">
        <f t="shared" si="26"/>
        <v>0</v>
      </c>
      <c r="Q28" s="89">
        <f t="shared" si="26"/>
        <v>0</v>
      </c>
      <c r="R28" s="89">
        <f t="shared" si="26"/>
        <v>0</v>
      </c>
      <c r="S28" s="89">
        <f t="shared" si="26"/>
        <v>0</v>
      </c>
      <c r="T28" s="89">
        <f t="shared" si="26"/>
        <v>0</v>
      </c>
      <c r="U28" s="19">
        <f t="shared" si="25"/>
        <v>13488000</v>
      </c>
    </row>
    <row r="29" spans="1:21" s="20" customFormat="1" outlineLevel="1">
      <c r="A29" s="86"/>
      <c r="B29" s="16" t="s">
        <v>294</v>
      </c>
      <c r="C29" s="225"/>
      <c r="D29" s="88"/>
      <c r="E29" s="225"/>
      <c r="F29" s="225"/>
      <c r="G29" s="225"/>
      <c r="H29" s="89">
        <f t="shared" ref="H29:T29" si="27">SUM(H30:H30)</f>
        <v>1686000</v>
      </c>
      <c r="I29" s="89">
        <f t="shared" si="27"/>
        <v>1686000</v>
      </c>
      <c r="J29" s="89">
        <f t="shared" si="27"/>
        <v>1686000</v>
      </c>
      <c r="K29" s="89">
        <f t="shared" si="27"/>
        <v>1686000</v>
      </c>
      <c r="L29" s="89">
        <f t="shared" si="27"/>
        <v>1686000</v>
      </c>
      <c r="M29" s="89">
        <f t="shared" si="27"/>
        <v>1686000</v>
      </c>
      <c r="N29" s="89">
        <f t="shared" si="27"/>
        <v>1686000</v>
      </c>
      <c r="O29" s="89">
        <f t="shared" si="27"/>
        <v>1686000</v>
      </c>
      <c r="P29" s="89">
        <f t="shared" si="27"/>
        <v>0</v>
      </c>
      <c r="Q29" s="89">
        <f t="shared" si="27"/>
        <v>0</v>
      </c>
      <c r="R29" s="89">
        <f t="shared" si="27"/>
        <v>0</v>
      </c>
      <c r="S29" s="89">
        <f t="shared" si="27"/>
        <v>0</v>
      </c>
      <c r="T29" s="89">
        <f t="shared" si="27"/>
        <v>0</v>
      </c>
      <c r="U29" s="19">
        <f t="shared" si="25"/>
        <v>13488000</v>
      </c>
    </row>
    <row r="30" spans="1:21" outlineLevel="1">
      <c r="A30" s="86"/>
      <c r="B30" s="97" t="s">
        <v>295</v>
      </c>
      <c r="C30" s="87"/>
      <c r="D30" s="88"/>
      <c r="E30" s="224"/>
      <c r="F30" s="224"/>
      <c r="G30" s="224"/>
      <c r="H30" s="30">
        <v>1686000</v>
      </c>
      <c r="I30" s="30">
        <v>1686000</v>
      </c>
      <c r="J30" s="30">
        <v>1686000</v>
      </c>
      <c r="K30" s="30">
        <v>1686000</v>
      </c>
      <c r="L30" s="30">
        <v>1686000</v>
      </c>
      <c r="M30" s="30">
        <v>1686000</v>
      </c>
      <c r="N30" s="30">
        <v>1686000</v>
      </c>
      <c r="O30" s="30">
        <v>1686000</v>
      </c>
      <c r="P30" s="30"/>
      <c r="Q30" s="30"/>
      <c r="R30" s="30"/>
      <c r="S30" s="30"/>
      <c r="T30" s="30"/>
      <c r="U30" s="19">
        <f t="shared" si="25"/>
        <v>13488000</v>
      </c>
    </row>
    <row r="31" spans="1:21" s="20" customFormat="1" ht="84.75" customHeight="1" outlineLevel="1">
      <c r="A31" s="18"/>
      <c r="B31" s="16" t="s">
        <v>315</v>
      </c>
      <c r="C31" s="225" t="s">
        <v>95</v>
      </c>
      <c r="D31" s="88" t="s">
        <v>148</v>
      </c>
      <c r="E31" s="225" t="s">
        <v>183</v>
      </c>
      <c r="F31" s="225" t="s">
        <v>117</v>
      </c>
      <c r="G31" s="225">
        <v>810</v>
      </c>
      <c r="H31" s="89">
        <f t="shared" ref="H31:T31" si="28">H32+H37</f>
        <v>0</v>
      </c>
      <c r="I31" s="89">
        <f t="shared" si="28"/>
        <v>0</v>
      </c>
      <c r="J31" s="89">
        <f t="shared" si="28"/>
        <v>0</v>
      </c>
      <c r="K31" s="89">
        <f t="shared" si="28"/>
        <v>271000</v>
      </c>
      <c r="L31" s="89">
        <f t="shared" si="28"/>
        <v>263000</v>
      </c>
      <c r="M31" s="89">
        <f t="shared" si="28"/>
        <v>301000</v>
      </c>
      <c r="N31" s="89">
        <f t="shared" si="28"/>
        <v>281000</v>
      </c>
      <c r="O31" s="89">
        <f t="shared" si="28"/>
        <v>281000</v>
      </c>
      <c r="P31" s="89">
        <f t="shared" si="28"/>
        <v>53000</v>
      </c>
      <c r="Q31" s="89">
        <f t="shared" si="28"/>
        <v>53000</v>
      </c>
      <c r="R31" s="89">
        <f t="shared" si="28"/>
        <v>53000</v>
      </c>
      <c r="S31" s="89">
        <f t="shared" si="28"/>
        <v>53000</v>
      </c>
      <c r="T31" s="89">
        <f t="shared" si="28"/>
        <v>53000</v>
      </c>
      <c r="U31" s="19">
        <f t="shared" si="25"/>
        <v>1662000</v>
      </c>
    </row>
    <row r="32" spans="1:21" s="189" customFormat="1" outlineLevel="1">
      <c r="A32" s="86"/>
      <c r="B32" s="16" t="s">
        <v>294</v>
      </c>
      <c r="C32" s="225"/>
      <c r="D32" s="88"/>
      <c r="E32" s="225"/>
      <c r="F32" s="225"/>
      <c r="G32" s="225"/>
      <c r="H32" s="89">
        <f>SUM(H33:H36)</f>
        <v>0</v>
      </c>
      <c r="I32" s="89">
        <f t="shared" ref="I32:T32" si="29">SUM(I33:I36)</f>
        <v>0</v>
      </c>
      <c r="J32" s="89">
        <f t="shared" si="29"/>
        <v>0</v>
      </c>
      <c r="K32" s="89">
        <f t="shared" si="29"/>
        <v>271000</v>
      </c>
      <c r="L32" s="89">
        <f t="shared" si="29"/>
        <v>263000</v>
      </c>
      <c r="M32" s="89">
        <f t="shared" si="29"/>
        <v>301000</v>
      </c>
      <c r="N32" s="89">
        <f t="shared" si="29"/>
        <v>281000</v>
      </c>
      <c r="O32" s="89">
        <f t="shared" si="29"/>
        <v>281000</v>
      </c>
      <c r="P32" s="89">
        <f t="shared" si="29"/>
        <v>53000</v>
      </c>
      <c r="Q32" s="89">
        <f t="shared" si="29"/>
        <v>53000</v>
      </c>
      <c r="R32" s="89">
        <f t="shared" si="29"/>
        <v>53000</v>
      </c>
      <c r="S32" s="89">
        <f t="shared" si="29"/>
        <v>53000</v>
      </c>
      <c r="T32" s="89">
        <f t="shared" si="29"/>
        <v>53000</v>
      </c>
      <c r="U32" s="19">
        <f t="shared" si="25"/>
        <v>1662000</v>
      </c>
    </row>
    <row r="33" spans="1:21" s="20" customFormat="1" outlineLevel="1">
      <c r="A33" s="18"/>
      <c r="B33" s="97" t="s">
        <v>295</v>
      </c>
      <c r="C33" s="87"/>
      <c r="D33" s="88"/>
      <c r="E33" s="225"/>
      <c r="F33" s="225"/>
      <c r="G33" s="225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19">
        <f t="shared" si="25"/>
        <v>0</v>
      </c>
    </row>
    <row r="34" spans="1:21" s="20" customFormat="1" outlineLevel="1">
      <c r="A34" s="18"/>
      <c r="B34" s="97" t="s">
        <v>296</v>
      </c>
      <c r="C34" s="87"/>
      <c r="D34" s="88"/>
      <c r="E34" s="225"/>
      <c r="F34" s="225"/>
      <c r="G34" s="225"/>
      <c r="H34" s="196"/>
      <c r="I34" s="196"/>
      <c r="J34" s="196"/>
      <c r="K34" s="196">
        <v>271000</v>
      </c>
      <c r="L34" s="196">
        <v>263000</v>
      </c>
      <c r="M34" s="196">
        <v>301000</v>
      </c>
      <c r="N34" s="196">
        <v>281000</v>
      </c>
      <c r="O34" s="196">
        <v>281000</v>
      </c>
      <c r="P34" s="196">
        <v>53000</v>
      </c>
      <c r="Q34" s="196">
        <v>53000</v>
      </c>
      <c r="R34" s="196">
        <v>53000</v>
      </c>
      <c r="S34" s="196">
        <v>53000</v>
      </c>
      <c r="T34" s="196">
        <v>53000</v>
      </c>
      <c r="U34" s="19">
        <f t="shared" si="25"/>
        <v>1662000</v>
      </c>
    </row>
    <row r="35" spans="1:21" s="20" customFormat="1" outlineLevel="1">
      <c r="A35" s="18"/>
      <c r="B35" s="97" t="s">
        <v>316</v>
      </c>
      <c r="C35" s="87"/>
      <c r="D35" s="88"/>
      <c r="E35" s="225"/>
      <c r="F35" s="225"/>
      <c r="G35" s="225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19">
        <f t="shared" si="25"/>
        <v>0</v>
      </c>
    </row>
    <row r="36" spans="1:21" s="20" customFormat="1" outlineLevel="1">
      <c r="A36" s="18"/>
      <c r="B36" s="22" t="s">
        <v>297</v>
      </c>
      <c r="C36" s="87"/>
      <c r="D36" s="88"/>
      <c r="E36" s="225"/>
      <c r="F36" s="225"/>
      <c r="G36" s="225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19">
        <f t="shared" si="25"/>
        <v>0</v>
      </c>
    </row>
    <row r="37" spans="1:21" s="20" customFormat="1" ht="31.5" outlineLevel="1">
      <c r="A37" s="18"/>
      <c r="B37" s="96" t="s">
        <v>298</v>
      </c>
      <c r="C37" s="87"/>
      <c r="D37" s="88"/>
      <c r="E37" s="225"/>
      <c r="F37" s="225"/>
      <c r="G37" s="225"/>
      <c r="H37" s="30">
        <f>SUM(H38:H40)</f>
        <v>0</v>
      </c>
      <c r="I37" s="30">
        <f t="shared" ref="I37:T37" si="30">SUM(I38:I40)</f>
        <v>0</v>
      </c>
      <c r="J37" s="30">
        <f t="shared" si="30"/>
        <v>0</v>
      </c>
      <c r="K37" s="30">
        <f t="shared" si="30"/>
        <v>0</v>
      </c>
      <c r="L37" s="30">
        <f t="shared" si="30"/>
        <v>0</v>
      </c>
      <c r="M37" s="30">
        <f t="shared" si="30"/>
        <v>0</v>
      </c>
      <c r="N37" s="30">
        <f t="shared" si="30"/>
        <v>0</v>
      </c>
      <c r="O37" s="30">
        <f t="shared" si="30"/>
        <v>0</v>
      </c>
      <c r="P37" s="30">
        <f t="shared" si="30"/>
        <v>0</v>
      </c>
      <c r="Q37" s="30">
        <f t="shared" si="30"/>
        <v>0</v>
      </c>
      <c r="R37" s="30">
        <f t="shared" si="30"/>
        <v>0</v>
      </c>
      <c r="S37" s="30">
        <f t="shared" si="30"/>
        <v>0</v>
      </c>
      <c r="T37" s="30">
        <f t="shared" si="30"/>
        <v>0</v>
      </c>
      <c r="U37" s="19">
        <f t="shared" si="25"/>
        <v>0</v>
      </c>
    </row>
    <row r="38" spans="1:21" s="20" customFormat="1" outlineLevel="1">
      <c r="A38" s="18"/>
      <c r="B38" s="97" t="s">
        <v>296</v>
      </c>
      <c r="C38" s="87"/>
      <c r="D38" s="88"/>
      <c r="E38" s="225"/>
      <c r="F38" s="225"/>
      <c r="G38" s="225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19">
        <f t="shared" si="25"/>
        <v>0</v>
      </c>
    </row>
    <row r="39" spans="1:21" s="20" customFormat="1" outlineLevel="1">
      <c r="A39" s="18"/>
      <c r="B39" s="97" t="s">
        <v>316</v>
      </c>
      <c r="C39" s="87"/>
      <c r="D39" s="88"/>
      <c r="E39" s="225"/>
      <c r="F39" s="225"/>
      <c r="G39" s="225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19">
        <f t="shared" si="25"/>
        <v>0</v>
      </c>
    </row>
    <row r="40" spans="1:21" s="20" customFormat="1" outlineLevel="1">
      <c r="A40" s="18"/>
      <c r="B40" s="97" t="s">
        <v>297</v>
      </c>
      <c r="C40" s="87"/>
      <c r="D40" s="88"/>
      <c r="E40" s="225"/>
      <c r="F40" s="225"/>
      <c r="G40" s="225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19">
        <f t="shared" si="25"/>
        <v>0</v>
      </c>
    </row>
    <row r="41" spans="1:21" s="20" customFormat="1" ht="110.25" outlineLevel="1">
      <c r="A41" s="86"/>
      <c r="B41" s="16" t="s">
        <v>575</v>
      </c>
      <c r="C41" s="225" t="s">
        <v>95</v>
      </c>
      <c r="D41" s="88" t="s">
        <v>148</v>
      </c>
      <c r="E41" s="225" t="s">
        <v>184</v>
      </c>
      <c r="F41" s="225" t="s">
        <v>117</v>
      </c>
      <c r="G41" s="225">
        <v>340</v>
      </c>
      <c r="H41" s="89">
        <f>H42+H48</f>
        <v>0</v>
      </c>
      <c r="I41" s="89">
        <f t="shared" ref="I41" si="31">I42+I48</f>
        <v>0</v>
      </c>
      <c r="J41" s="89">
        <f t="shared" ref="J41" si="32">J42+J48</f>
        <v>0</v>
      </c>
      <c r="K41" s="89">
        <f t="shared" ref="K41" si="33">K42+K48</f>
        <v>50500</v>
      </c>
      <c r="L41" s="89">
        <f t="shared" ref="L41" si="34">L42+L48</f>
        <v>50500</v>
      </c>
      <c r="M41" s="89">
        <f t="shared" ref="M41" si="35">M42+M48</f>
        <v>50500</v>
      </c>
      <c r="N41" s="89">
        <f t="shared" ref="N41" si="36">N42+N48</f>
        <v>37000</v>
      </c>
      <c r="O41" s="89">
        <f t="shared" ref="O41" si="37">O42+O48</f>
        <v>37000</v>
      </c>
      <c r="P41" s="89">
        <f t="shared" ref="P41" si="38">P42+P48</f>
        <v>37000</v>
      </c>
      <c r="Q41" s="89">
        <f t="shared" ref="Q41" si="39">Q42+Q48</f>
        <v>37000</v>
      </c>
      <c r="R41" s="89">
        <f t="shared" ref="R41" si="40">R42+R48</f>
        <v>37000</v>
      </c>
      <c r="S41" s="89">
        <f t="shared" ref="S41" si="41">S42+S48</f>
        <v>37000</v>
      </c>
      <c r="T41" s="89">
        <f t="shared" ref="T41" si="42">T42+T48</f>
        <v>37000</v>
      </c>
      <c r="U41" s="19">
        <f t="shared" si="25"/>
        <v>410500</v>
      </c>
    </row>
    <row r="42" spans="1:21" s="189" customFormat="1" outlineLevel="1">
      <c r="A42" s="86"/>
      <c r="B42" s="16" t="s">
        <v>294</v>
      </c>
      <c r="C42" s="225"/>
      <c r="D42" s="88"/>
      <c r="E42" s="225"/>
      <c r="F42" s="225"/>
      <c r="G42" s="225"/>
      <c r="H42" s="89">
        <f>SUM(H43:H47)</f>
        <v>0</v>
      </c>
      <c r="I42" s="89">
        <f t="shared" ref="I42" si="43">SUM(I43:I47)</f>
        <v>0</v>
      </c>
      <c r="J42" s="89">
        <f t="shared" ref="J42" si="44">SUM(J43:J47)</f>
        <v>0</v>
      </c>
      <c r="K42" s="89">
        <f t="shared" ref="K42" si="45">SUM(K43:K47)</f>
        <v>50500</v>
      </c>
      <c r="L42" s="89">
        <f t="shared" ref="L42" si="46">SUM(L43:L47)</f>
        <v>50500</v>
      </c>
      <c r="M42" s="89">
        <f t="shared" ref="M42" si="47">SUM(M43:M47)</f>
        <v>50500</v>
      </c>
      <c r="N42" s="89">
        <f t="shared" ref="N42" si="48">SUM(N43:N47)</f>
        <v>37000</v>
      </c>
      <c r="O42" s="89">
        <f t="shared" ref="O42" si="49">SUM(O43:O47)</f>
        <v>37000</v>
      </c>
      <c r="P42" s="89">
        <f t="shared" ref="P42" si="50">SUM(P43:P47)</f>
        <v>37000</v>
      </c>
      <c r="Q42" s="89">
        <f t="shared" ref="Q42" si="51">SUM(Q43:Q47)</f>
        <v>37000</v>
      </c>
      <c r="R42" s="89">
        <f t="shared" ref="R42" si="52">SUM(R43:R47)</f>
        <v>37000</v>
      </c>
      <c r="S42" s="89">
        <f t="shared" ref="S42" si="53">SUM(S43:S47)</f>
        <v>37000</v>
      </c>
      <c r="T42" s="89">
        <f t="shared" ref="T42" si="54">SUM(T43:T47)</f>
        <v>37000</v>
      </c>
      <c r="U42" s="19">
        <f t="shared" si="25"/>
        <v>410500</v>
      </c>
    </row>
    <row r="43" spans="1:21" outlineLevel="1">
      <c r="A43" s="86"/>
      <c r="B43" s="97" t="s">
        <v>295</v>
      </c>
      <c r="C43" s="87"/>
      <c r="D43" s="88"/>
      <c r="E43" s="225"/>
      <c r="F43" s="225"/>
      <c r="G43" s="225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19">
        <f t="shared" si="25"/>
        <v>0</v>
      </c>
    </row>
    <row r="44" spans="1:21" outlineLevel="1">
      <c r="A44" s="86"/>
      <c r="B44" s="97" t="s">
        <v>289</v>
      </c>
      <c r="C44" s="87"/>
      <c r="D44" s="88"/>
      <c r="E44" s="225"/>
      <c r="F44" s="225"/>
      <c r="G44" s="225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19">
        <f t="shared" si="25"/>
        <v>0</v>
      </c>
    </row>
    <row r="45" spans="1:21" outlineLevel="1">
      <c r="A45" s="86"/>
      <c r="B45" s="97" t="s">
        <v>296</v>
      </c>
      <c r="C45" s="87"/>
      <c r="D45" s="88"/>
      <c r="E45" s="225"/>
      <c r="F45" s="225"/>
      <c r="G45" s="225"/>
      <c r="H45" s="30"/>
      <c r="I45" s="30"/>
      <c r="J45" s="30"/>
      <c r="K45" s="30">
        <v>50500</v>
      </c>
      <c r="L45" s="30">
        <v>50500</v>
      </c>
      <c r="M45" s="30">
        <v>50500</v>
      </c>
      <c r="N45" s="30">
        <v>37000</v>
      </c>
      <c r="O45" s="30">
        <v>37000</v>
      </c>
      <c r="P45" s="30">
        <v>37000</v>
      </c>
      <c r="Q45" s="30">
        <v>37000</v>
      </c>
      <c r="R45" s="30">
        <v>37000</v>
      </c>
      <c r="S45" s="30">
        <v>37000</v>
      </c>
      <c r="T45" s="30">
        <v>37000</v>
      </c>
      <c r="U45" s="19">
        <f t="shared" si="25"/>
        <v>410500</v>
      </c>
    </row>
    <row r="46" spans="1:21" outlineLevel="1">
      <c r="A46" s="86"/>
      <c r="B46" s="97" t="s">
        <v>316</v>
      </c>
      <c r="C46" s="87"/>
      <c r="D46" s="88"/>
      <c r="E46" s="225"/>
      <c r="F46" s="225"/>
      <c r="G46" s="225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19">
        <f t="shared" si="25"/>
        <v>0</v>
      </c>
    </row>
    <row r="47" spans="1:21" outlineLevel="1">
      <c r="A47" s="86"/>
      <c r="B47" s="22" t="s">
        <v>297</v>
      </c>
      <c r="C47" s="87"/>
      <c r="D47" s="88"/>
      <c r="E47" s="225"/>
      <c r="F47" s="225"/>
      <c r="G47" s="225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19">
        <f t="shared" si="25"/>
        <v>0</v>
      </c>
    </row>
    <row r="48" spans="1:21" ht="31.5" outlineLevel="1">
      <c r="A48" s="86"/>
      <c r="B48" s="96" t="s">
        <v>298</v>
      </c>
      <c r="C48" s="87"/>
      <c r="D48" s="88"/>
      <c r="E48" s="225"/>
      <c r="F48" s="225"/>
      <c r="G48" s="225"/>
      <c r="H48" s="30">
        <f>SUM(H49:H51)</f>
        <v>0</v>
      </c>
      <c r="I48" s="30">
        <f t="shared" ref="I48:T48" si="55">SUM(I49:I51)</f>
        <v>0</v>
      </c>
      <c r="J48" s="30">
        <f t="shared" si="55"/>
        <v>0</v>
      </c>
      <c r="K48" s="30">
        <f t="shared" si="55"/>
        <v>0</v>
      </c>
      <c r="L48" s="30">
        <f t="shared" si="55"/>
        <v>0</v>
      </c>
      <c r="M48" s="30">
        <f t="shared" si="55"/>
        <v>0</v>
      </c>
      <c r="N48" s="30">
        <f t="shared" si="55"/>
        <v>0</v>
      </c>
      <c r="O48" s="30">
        <f t="shared" si="55"/>
        <v>0</v>
      </c>
      <c r="P48" s="30">
        <f t="shared" si="55"/>
        <v>0</v>
      </c>
      <c r="Q48" s="30">
        <f t="shared" si="55"/>
        <v>0</v>
      </c>
      <c r="R48" s="30">
        <f t="shared" si="55"/>
        <v>0</v>
      </c>
      <c r="S48" s="30">
        <f t="shared" si="55"/>
        <v>0</v>
      </c>
      <c r="T48" s="30">
        <f t="shared" si="55"/>
        <v>0</v>
      </c>
      <c r="U48" s="19">
        <f t="shared" si="25"/>
        <v>0</v>
      </c>
    </row>
    <row r="49" spans="1:21" outlineLevel="1">
      <c r="A49" s="86"/>
      <c r="B49" s="97" t="s">
        <v>296</v>
      </c>
      <c r="C49" s="87"/>
      <c r="D49" s="88"/>
      <c r="E49" s="225"/>
      <c r="F49" s="225"/>
      <c r="G49" s="225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19">
        <f t="shared" si="25"/>
        <v>0</v>
      </c>
    </row>
    <row r="50" spans="1:21" outlineLevel="1">
      <c r="A50" s="86"/>
      <c r="B50" s="97" t="s">
        <v>316</v>
      </c>
      <c r="C50" s="87"/>
      <c r="D50" s="88"/>
      <c r="E50" s="225"/>
      <c r="F50" s="225"/>
      <c r="G50" s="225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19">
        <f t="shared" si="25"/>
        <v>0</v>
      </c>
    </row>
    <row r="51" spans="1:21" outlineLevel="1">
      <c r="A51" s="86"/>
      <c r="B51" s="97" t="s">
        <v>297</v>
      </c>
      <c r="C51" s="87"/>
      <c r="D51" s="88"/>
      <c r="E51" s="225"/>
      <c r="F51" s="225"/>
      <c r="G51" s="225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19">
        <f t="shared" si="25"/>
        <v>0</v>
      </c>
    </row>
    <row r="52" spans="1:21" s="20" customFormat="1" ht="69" customHeight="1" outlineLevel="1">
      <c r="A52" s="86"/>
      <c r="B52" s="16" t="s">
        <v>299</v>
      </c>
      <c r="C52" s="225" t="s">
        <v>95</v>
      </c>
      <c r="D52" s="88" t="s">
        <v>148</v>
      </c>
      <c r="E52" s="225" t="s">
        <v>117</v>
      </c>
      <c r="F52" s="225" t="s">
        <v>117</v>
      </c>
      <c r="G52" s="225">
        <v>322</v>
      </c>
      <c r="H52" s="89">
        <f t="shared" ref="H52:T52" si="56">H53+H58</f>
        <v>0</v>
      </c>
      <c r="I52" s="89">
        <f t="shared" si="56"/>
        <v>0</v>
      </c>
      <c r="J52" s="89">
        <f t="shared" si="56"/>
        <v>0</v>
      </c>
      <c r="K52" s="89">
        <f t="shared" si="56"/>
        <v>2000000</v>
      </c>
      <c r="L52" s="89">
        <f t="shared" si="56"/>
        <v>3500000</v>
      </c>
      <c r="M52" s="89">
        <f t="shared" si="56"/>
        <v>4500000</v>
      </c>
      <c r="N52" s="89">
        <f t="shared" si="56"/>
        <v>3000000</v>
      </c>
      <c r="O52" s="89">
        <f t="shared" si="56"/>
        <v>2000000</v>
      </c>
      <c r="P52" s="89">
        <f t="shared" si="56"/>
        <v>1500000</v>
      </c>
      <c r="Q52" s="89">
        <f t="shared" si="56"/>
        <v>1000000</v>
      </c>
      <c r="R52" s="89">
        <f t="shared" si="56"/>
        <v>500000</v>
      </c>
      <c r="S52" s="89">
        <f t="shared" si="56"/>
        <v>0</v>
      </c>
      <c r="T52" s="89">
        <f t="shared" si="56"/>
        <v>0</v>
      </c>
      <c r="U52" s="19">
        <f t="shared" si="25"/>
        <v>18000000</v>
      </c>
    </row>
    <row r="53" spans="1:21" s="189" customFormat="1" outlineLevel="1">
      <c r="A53" s="86"/>
      <c r="B53" s="16" t="s">
        <v>294</v>
      </c>
      <c r="C53" s="225"/>
      <c r="D53" s="88"/>
      <c r="E53" s="225"/>
      <c r="F53" s="225"/>
      <c r="G53" s="225"/>
      <c r="H53" s="89">
        <f>SUM(H54:H57)</f>
        <v>0</v>
      </c>
      <c r="I53" s="89">
        <f t="shared" ref="I53:T53" si="57">SUM(I54:I57)</f>
        <v>0</v>
      </c>
      <c r="J53" s="89">
        <f t="shared" si="57"/>
        <v>0</v>
      </c>
      <c r="K53" s="89">
        <f t="shared" si="57"/>
        <v>2000000</v>
      </c>
      <c r="L53" s="89">
        <f t="shared" si="57"/>
        <v>3500000</v>
      </c>
      <c r="M53" s="89">
        <f t="shared" si="57"/>
        <v>4500000</v>
      </c>
      <c r="N53" s="89">
        <f t="shared" si="57"/>
        <v>3000000</v>
      </c>
      <c r="O53" s="89">
        <f t="shared" si="57"/>
        <v>2000000</v>
      </c>
      <c r="P53" s="89">
        <f t="shared" si="57"/>
        <v>1500000</v>
      </c>
      <c r="Q53" s="89">
        <f t="shared" si="57"/>
        <v>1000000</v>
      </c>
      <c r="R53" s="89">
        <f t="shared" si="57"/>
        <v>500000</v>
      </c>
      <c r="S53" s="89">
        <f t="shared" si="57"/>
        <v>0</v>
      </c>
      <c r="T53" s="89">
        <f t="shared" si="57"/>
        <v>0</v>
      </c>
      <c r="U53" s="19">
        <f t="shared" si="25"/>
        <v>18000000</v>
      </c>
    </row>
    <row r="54" spans="1:21" outlineLevel="1">
      <c r="A54" s="86"/>
      <c r="B54" s="97" t="s">
        <v>295</v>
      </c>
      <c r="C54" s="87"/>
      <c r="D54" s="88"/>
      <c r="E54" s="225"/>
      <c r="F54" s="225"/>
      <c r="G54" s="225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19">
        <f t="shared" si="25"/>
        <v>0</v>
      </c>
    </row>
    <row r="55" spans="1:21" outlineLevel="1">
      <c r="A55" s="86"/>
      <c r="B55" s="97" t="s">
        <v>296</v>
      </c>
      <c r="C55" s="87"/>
      <c r="D55" s="88"/>
      <c r="E55" s="225"/>
      <c r="F55" s="225"/>
      <c r="G55" s="225"/>
      <c r="H55" s="30"/>
      <c r="I55" s="30"/>
      <c r="J55" s="30"/>
      <c r="K55" s="30">
        <v>2000000</v>
      </c>
      <c r="L55" s="30">
        <v>3500000</v>
      </c>
      <c r="M55" s="30">
        <v>4500000</v>
      </c>
      <c r="N55" s="30">
        <v>3000000</v>
      </c>
      <c r="O55" s="30">
        <v>2000000</v>
      </c>
      <c r="P55" s="30">
        <v>1500000</v>
      </c>
      <c r="Q55" s="30">
        <v>1000000</v>
      </c>
      <c r="R55" s="30">
        <v>500000</v>
      </c>
      <c r="S55" s="30"/>
      <c r="T55" s="30"/>
      <c r="U55" s="19">
        <f t="shared" si="25"/>
        <v>18000000</v>
      </c>
    </row>
    <row r="56" spans="1:21" outlineLevel="1">
      <c r="A56" s="86"/>
      <c r="B56" s="97" t="s">
        <v>316</v>
      </c>
      <c r="C56" s="87"/>
      <c r="D56" s="88"/>
      <c r="E56" s="225"/>
      <c r="F56" s="225"/>
      <c r="G56" s="225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19">
        <f t="shared" si="25"/>
        <v>0</v>
      </c>
    </row>
    <row r="57" spans="1:21" outlineLevel="1">
      <c r="A57" s="86"/>
      <c r="B57" s="22" t="s">
        <v>297</v>
      </c>
      <c r="C57" s="87"/>
      <c r="D57" s="88"/>
      <c r="E57" s="225"/>
      <c r="F57" s="225"/>
      <c r="G57" s="225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19">
        <f t="shared" si="25"/>
        <v>0</v>
      </c>
    </row>
    <row r="58" spans="1:21" ht="31.5" outlineLevel="1">
      <c r="A58" s="86"/>
      <c r="B58" s="96" t="s">
        <v>298</v>
      </c>
      <c r="C58" s="87"/>
      <c r="D58" s="88"/>
      <c r="E58" s="225"/>
      <c r="F58" s="225"/>
      <c r="G58" s="225"/>
      <c r="H58" s="30">
        <f>SUM(H59:H61)</f>
        <v>0</v>
      </c>
      <c r="I58" s="30">
        <f t="shared" ref="I58" si="58">SUM(I59:I61)</f>
        <v>0</v>
      </c>
      <c r="J58" s="30">
        <f t="shared" ref="J58" si="59">SUM(J59:J61)</f>
        <v>0</v>
      </c>
      <c r="K58" s="30">
        <f t="shared" ref="K58" si="60">SUM(K59:K61)</f>
        <v>0</v>
      </c>
      <c r="L58" s="30">
        <f t="shared" ref="L58" si="61">SUM(L59:L61)</f>
        <v>0</v>
      </c>
      <c r="M58" s="30">
        <f t="shared" ref="M58" si="62">SUM(M59:M61)</f>
        <v>0</v>
      </c>
      <c r="N58" s="30">
        <f t="shared" ref="N58" si="63">SUM(N59:N61)</f>
        <v>0</v>
      </c>
      <c r="O58" s="30">
        <f t="shared" ref="O58" si="64">SUM(O59:O61)</f>
        <v>0</v>
      </c>
      <c r="P58" s="30">
        <f t="shared" ref="P58" si="65">SUM(P59:P61)</f>
        <v>0</v>
      </c>
      <c r="Q58" s="30">
        <f t="shared" ref="Q58" si="66">SUM(Q59:Q61)</f>
        <v>0</v>
      </c>
      <c r="R58" s="30">
        <f t="shared" ref="R58" si="67">SUM(R59:R61)</f>
        <v>0</v>
      </c>
      <c r="S58" s="30">
        <f t="shared" ref="S58" si="68">SUM(S59:S61)</f>
        <v>0</v>
      </c>
      <c r="T58" s="30">
        <f t="shared" ref="T58" si="69">SUM(T59:T61)</f>
        <v>0</v>
      </c>
      <c r="U58" s="19">
        <f t="shared" si="25"/>
        <v>0</v>
      </c>
    </row>
    <row r="59" spans="1:21" outlineLevel="1">
      <c r="A59" s="86"/>
      <c r="B59" s="97" t="s">
        <v>296</v>
      </c>
      <c r="C59" s="87"/>
      <c r="D59" s="88"/>
      <c r="E59" s="225"/>
      <c r="F59" s="225"/>
      <c r="G59" s="225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19">
        <f t="shared" si="25"/>
        <v>0</v>
      </c>
    </row>
    <row r="60" spans="1:21" outlineLevel="1">
      <c r="A60" s="86"/>
      <c r="B60" s="97" t="s">
        <v>316</v>
      </c>
      <c r="C60" s="87"/>
      <c r="D60" s="88"/>
      <c r="E60" s="225"/>
      <c r="F60" s="225"/>
      <c r="G60" s="225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19">
        <f t="shared" si="25"/>
        <v>0</v>
      </c>
    </row>
    <row r="61" spans="1:21" outlineLevel="1">
      <c r="A61" s="86"/>
      <c r="B61" s="97" t="s">
        <v>297</v>
      </c>
      <c r="C61" s="87"/>
      <c r="D61" s="88"/>
      <c r="E61" s="225"/>
      <c r="F61" s="225"/>
      <c r="G61" s="225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19">
        <f t="shared" si="25"/>
        <v>0</v>
      </c>
    </row>
    <row r="62" spans="1:21" s="20" customFormat="1" ht="246" customHeight="1" outlineLevel="1">
      <c r="A62" s="86"/>
      <c r="B62" s="16" t="s">
        <v>502</v>
      </c>
      <c r="C62" s="225" t="s">
        <v>116</v>
      </c>
      <c r="D62" s="88" t="s">
        <v>148</v>
      </c>
      <c r="E62" s="88" t="s">
        <v>149</v>
      </c>
      <c r="F62" s="224" t="s">
        <v>150</v>
      </c>
      <c r="G62" s="225" t="s">
        <v>117</v>
      </c>
      <c r="H62" s="89">
        <f>H63</f>
        <v>770000</v>
      </c>
      <c r="I62" s="89">
        <f t="shared" ref="I62:J62" si="70">I63</f>
        <v>872325</v>
      </c>
      <c r="J62" s="89">
        <f t="shared" si="70"/>
        <v>900000</v>
      </c>
      <c r="K62" s="89">
        <f t="shared" ref="K62" si="71">K63</f>
        <v>900000</v>
      </c>
      <c r="L62" s="89">
        <f t="shared" ref="L62" si="72">L63</f>
        <v>900000</v>
      </c>
      <c r="M62" s="89">
        <f t="shared" ref="M62" si="73">M63</f>
        <v>900000</v>
      </c>
      <c r="N62" s="89">
        <f t="shared" ref="N62" si="74">N63</f>
        <v>900000</v>
      </c>
      <c r="O62" s="89">
        <f t="shared" ref="O62" si="75">O63</f>
        <v>900000</v>
      </c>
      <c r="P62" s="89">
        <f t="shared" ref="P62" si="76">P63</f>
        <v>900000</v>
      </c>
      <c r="Q62" s="89">
        <f t="shared" ref="Q62" si="77">Q63</f>
        <v>900000</v>
      </c>
      <c r="R62" s="89">
        <f t="shared" ref="R62" si="78">R63</f>
        <v>900000</v>
      </c>
      <c r="S62" s="89">
        <f t="shared" ref="S62" si="79">S63</f>
        <v>900000</v>
      </c>
      <c r="T62" s="89">
        <f t="shared" ref="T62" si="80">T63</f>
        <v>900000</v>
      </c>
      <c r="U62" s="19">
        <f t="shared" si="25"/>
        <v>11542325</v>
      </c>
    </row>
    <row r="63" spans="1:21" s="20" customFormat="1" outlineLevel="1">
      <c r="A63" s="86"/>
      <c r="B63" s="16" t="s">
        <v>294</v>
      </c>
      <c r="C63" s="225"/>
      <c r="D63" s="88"/>
      <c r="E63" s="225"/>
      <c r="F63" s="225"/>
      <c r="G63" s="225"/>
      <c r="H63" s="89">
        <f t="shared" ref="H63:T63" si="81">SUM(H64:H64)</f>
        <v>770000</v>
      </c>
      <c r="I63" s="89">
        <f t="shared" si="81"/>
        <v>872325</v>
      </c>
      <c r="J63" s="89">
        <f t="shared" si="81"/>
        <v>900000</v>
      </c>
      <c r="K63" s="89">
        <f t="shared" si="81"/>
        <v>900000</v>
      </c>
      <c r="L63" s="89">
        <f t="shared" si="81"/>
        <v>900000</v>
      </c>
      <c r="M63" s="89">
        <f t="shared" si="81"/>
        <v>900000</v>
      </c>
      <c r="N63" s="89">
        <f t="shared" si="81"/>
        <v>900000</v>
      </c>
      <c r="O63" s="89">
        <f t="shared" si="81"/>
        <v>900000</v>
      </c>
      <c r="P63" s="89">
        <f t="shared" si="81"/>
        <v>900000</v>
      </c>
      <c r="Q63" s="89">
        <f t="shared" si="81"/>
        <v>900000</v>
      </c>
      <c r="R63" s="89">
        <f t="shared" si="81"/>
        <v>900000</v>
      </c>
      <c r="S63" s="89">
        <f t="shared" si="81"/>
        <v>900000</v>
      </c>
      <c r="T63" s="89">
        <f t="shared" si="81"/>
        <v>900000</v>
      </c>
      <c r="U63" s="19">
        <f t="shared" si="25"/>
        <v>11542325</v>
      </c>
    </row>
    <row r="64" spans="1:21" outlineLevel="1">
      <c r="A64" s="86"/>
      <c r="B64" s="97" t="s">
        <v>295</v>
      </c>
      <c r="C64" s="87"/>
      <c r="D64" s="88"/>
      <c r="E64" s="88"/>
      <c r="F64" s="88"/>
      <c r="G64" s="225"/>
      <c r="H64" s="30">
        <f>SUM(H65:H66)</f>
        <v>770000</v>
      </c>
      <c r="I64" s="30">
        <f t="shared" ref="I64:T64" si="82">SUM(I65:I66)</f>
        <v>872325</v>
      </c>
      <c r="J64" s="30">
        <f t="shared" si="82"/>
        <v>900000</v>
      </c>
      <c r="K64" s="30">
        <f t="shared" si="82"/>
        <v>900000</v>
      </c>
      <c r="L64" s="30">
        <f t="shared" si="82"/>
        <v>900000</v>
      </c>
      <c r="M64" s="30">
        <f t="shared" si="82"/>
        <v>900000</v>
      </c>
      <c r="N64" s="30">
        <f t="shared" si="82"/>
        <v>900000</v>
      </c>
      <c r="O64" s="30">
        <f t="shared" si="82"/>
        <v>900000</v>
      </c>
      <c r="P64" s="30">
        <f t="shared" si="82"/>
        <v>900000</v>
      </c>
      <c r="Q64" s="30">
        <f t="shared" si="82"/>
        <v>900000</v>
      </c>
      <c r="R64" s="30">
        <f t="shared" si="82"/>
        <v>900000</v>
      </c>
      <c r="S64" s="30">
        <f t="shared" si="82"/>
        <v>900000</v>
      </c>
      <c r="T64" s="30">
        <f t="shared" si="82"/>
        <v>900000</v>
      </c>
      <c r="U64" s="19">
        <f t="shared" si="25"/>
        <v>11542325</v>
      </c>
    </row>
    <row r="65" spans="1:21" ht="47.25" outlineLevel="1">
      <c r="A65" s="86"/>
      <c r="B65" s="220" t="s">
        <v>503</v>
      </c>
      <c r="C65" s="87"/>
      <c r="D65" s="88"/>
      <c r="E65" s="88"/>
      <c r="F65" s="88"/>
      <c r="G65" s="225"/>
      <c r="H65" s="30">
        <v>300000</v>
      </c>
      <c r="I65" s="30">
        <v>500000</v>
      </c>
      <c r="J65" s="30">
        <v>0</v>
      </c>
      <c r="K65" s="30">
        <v>900000</v>
      </c>
      <c r="L65" s="30">
        <v>900000</v>
      </c>
      <c r="M65" s="30">
        <v>900000</v>
      </c>
      <c r="N65" s="30">
        <v>900000</v>
      </c>
      <c r="O65" s="30">
        <v>900000</v>
      </c>
      <c r="P65" s="30">
        <v>900000</v>
      </c>
      <c r="Q65" s="30">
        <v>900000</v>
      </c>
      <c r="R65" s="30">
        <v>900000</v>
      </c>
      <c r="S65" s="30">
        <v>900000</v>
      </c>
      <c r="T65" s="30">
        <v>900000</v>
      </c>
      <c r="U65" s="19">
        <f t="shared" si="25"/>
        <v>9800000</v>
      </c>
    </row>
    <row r="66" spans="1:21" ht="47.25" outlineLevel="1">
      <c r="A66" s="86"/>
      <c r="B66" s="220" t="s">
        <v>504</v>
      </c>
      <c r="C66" s="87"/>
      <c r="D66" s="88"/>
      <c r="E66" s="88"/>
      <c r="F66" s="88"/>
      <c r="G66" s="225"/>
      <c r="H66" s="30">
        <v>470000</v>
      </c>
      <c r="I66" s="30">
        <v>372325</v>
      </c>
      <c r="J66" s="30">
        <v>900000</v>
      </c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19">
        <f t="shared" si="25"/>
        <v>1742325</v>
      </c>
    </row>
    <row r="67" spans="1:21" s="20" customFormat="1" ht="307.5" customHeight="1" outlineLevel="1">
      <c r="A67" s="86"/>
      <c r="B67" s="16" t="s">
        <v>505</v>
      </c>
      <c r="C67" s="225" t="s">
        <v>116</v>
      </c>
      <c r="D67" s="225" t="s">
        <v>117</v>
      </c>
      <c r="E67" s="225" t="s">
        <v>117</v>
      </c>
      <c r="F67" s="225" t="s">
        <v>117</v>
      </c>
      <c r="G67" s="225" t="s">
        <v>117</v>
      </c>
      <c r="H67" s="89">
        <f t="shared" ref="H67:T67" si="83">H68</f>
        <v>2180000</v>
      </c>
      <c r="I67" s="89">
        <f t="shared" si="83"/>
        <v>3878000</v>
      </c>
      <c r="J67" s="89">
        <f t="shared" si="83"/>
        <v>4712000</v>
      </c>
      <c r="K67" s="89">
        <f t="shared" si="83"/>
        <v>4963322</v>
      </c>
      <c r="L67" s="89">
        <f t="shared" si="83"/>
        <v>5042228</v>
      </c>
      <c r="M67" s="89">
        <f t="shared" si="83"/>
        <v>4842148</v>
      </c>
      <c r="N67" s="89">
        <f t="shared" si="83"/>
        <v>4638198</v>
      </c>
      <c r="O67" s="89">
        <f t="shared" si="83"/>
        <v>4435727</v>
      </c>
      <c r="P67" s="89">
        <f t="shared" si="83"/>
        <v>4214740</v>
      </c>
      <c r="Q67" s="89">
        <f t="shared" si="83"/>
        <v>3975904</v>
      </c>
      <c r="R67" s="89">
        <f t="shared" si="83"/>
        <v>3723366</v>
      </c>
      <c r="S67" s="89">
        <f t="shared" si="83"/>
        <v>3450763</v>
      </c>
      <c r="T67" s="89">
        <f t="shared" si="83"/>
        <v>2785148</v>
      </c>
      <c r="U67" s="19">
        <f t="shared" si="25"/>
        <v>52841544</v>
      </c>
    </row>
    <row r="68" spans="1:21" s="189" customFormat="1" outlineLevel="1">
      <c r="A68" s="86"/>
      <c r="B68" s="16" t="s">
        <v>294</v>
      </c>
      <c r="C68" s="225"/>
      <c r="D68" s="88"/>
      <c r="E68" s="225"/>
      <c r="F68" s="225"/>
      <c r="G68" s="225"/>
      <c r="H68" s="89">
        <f>H69</f>
        <v>2180000</v>
      </c>
      <c r="I68" s="89">
        <f t="shared" ref="I68:T68" si="84">I69</f>
        <v>3878000</v>
      </c>
      <c r="J68" s="89">
        <f t="shared" si="84"/>
        <v>4712000</v>
      </c>
      <c r="K68" s="89">
        <f t="shared" si="84"/>
        <v>4963322</v>
      </c>
      <c r="L68" s="89">
        <f t="shared" si="84"/>
        <v>5042228</v>
      </c>
      <c r="M68" s="89">
        <f t="shared" si="84"/>
        <v>4842148</v>
      </c>
      <c r="N68" s="89">
        <f t="shared" si="84"/>
        <v>4638198</v>
      </c>
      <c r="O68" s="89">
        <f t="shared" si="84"/>
        <v>4435727</v>
      </c>
      <c r="P68" s="89">
        <f t="shared" si="84"/>
        <v>4214740</v>
      </c>
      <c r="Q68" s="89">
        <f t="shared" si="84"/>
        <v>3975904</v>
      </c>
      <c r="R68" s="89">
        <f t="shared" si="84"/>
        <v>3723366</v>
      </c>
      <c r="S68" s="89">
        <f t="shared" si="84"/>
        <v>3450763</v>
      </c>
      <c r="T68" s="89">
        <f t="shared" si="84"/>
        <v>2785148</v>
      </c>
      <c r="U68" s="19">
        <f t="shared" si="25"/>
        <v>52841544</v>
      </c>
    </row>
    <row r="69" spans="1:21" outlineLevel="1">
      <c r="A69" s="86"/>
      <c r="B69" s="97" t="s">
        <v>295</v>
      </c>
      <c r="C69" s="87"/>
      <c r="D69" s="88"/>
      <c r="E69" s="88"/>
      <c r="F69" s="88"/>
      <c r="G69" s="225"/>
      <c r="H69" s="30">
        <f>SUM(H70:H71)</f>
        <v>2180000</v>
      </c>
      <c r="I69" s="30">
        <f t="shared" ref="I69:T69" si="85">SUM(I70:I71)</f>
        <v>3878000</v>
      </c>
      <c r="J69" s="30">
        <f t="shared" si="85"/>
        <v>4712000</v>
      </c>
      <c r="K69" s="30">
        <f t="shared" si="85"/>
        <v>4963322</v>
      </c>
      <c r="L69" s="30">
        <f t="shared" si="85"/>
        <v>5042228</v>
      </c>
      <c r="M69" s="30">
        <f t="shared" si="85"/>
        <v>4842148</v>
      </c>
      <c r="N69" s="30">
        <f t="shared" si="85"/>
        <v>4638198</v>
      </c>
      <c r="O69" s="30">
        <f t="shared" si="85"/>
        <v>4435727</v>
      </c>
      <c r="P69" s="30">
        <f t="shared" si="85"/>
        <v>4214740</v>
      </c>
      <c r="Q69" s="30">
        <f t="shared" si="85"/>
        <v>3975904</v>
      </c>
      <c r="R69" s="30">
        <f t="shared" si="85"/>
        <v>3723366</v>
      </c>
      <c r="S69" s="30">
        <f t="shared" si="85"/>
        <v>3450763</v>
      </c>
      <c r="T69" s="30">
        <f t="shared" si="85"/>
        <v>2785148</v>
      </c>
      <c r="U69" s="19">
        <f t="shared" si="25"/>
        <v>52841544</v>
      </c>
    </row>
    <row r="70" spans="1:21" ht="47.25" outlineLevel="1">
      <c r="A70" s="86"/>
      <c r="B70" s="220" t="s">
        <v>503</v>
      </c>
      <c r="C70" s="87"/>
      <c r="D70" s="88"/>
      <c r="E70" s="88"/>
      <c r="F70" s="88"/>
      <c r="G70" s="225"/>
      <c r="H70" s="30">
        <v>1823000</v>
      </c>
      <c r="I70" s="30">
        <v>1732000</v>
      </c>
      <c r="J70" s="30">
        <v>0</v>
      </c>
      <c r="K70" s="30">
        <v>4963322</v>
      </c>
      <c r="L70" s="30">
        <v>5042228</v>
      </c>
      <c r="M70" s="106">
        <v>4842148</v>
      </c>
      <c r="N70" s="106">
        <v>4638198</v>
      </c>
      <c r="O70" s="106">
        <v>4435727</v>
      </c>
      <c r="P70" s="106">
        <v>4214740</v>
      </c>
      <c r="Q70" s="106">
        <v>3975904</v>
      </c>
      <c r="R70" s="30">
        <v>3723366</v>
      </c>
      <c r="S70" s="30">
        <v>3450763</v>
      </c>
      <c r="T70" s="30">
        <v>2785148</v>
      </c>
      <c r="U70" s="19">
        <f t="shared" si="25"/>
        <v>45626544</v>
      </c>
    </row>
    <row r="71" spans="1:21" ht="47.25" outlineLevel="1">
      <c r="A71" s="86"/>
      <c r="B71" s="220" t="s">
        <v>504</v>
      </c>
      <c r="C71" s="87"/>
      <c r="D71" s="88"/>
      <c r="E71" s="88"/>
      <c r="F71" s="88"/>
      <c r="G71" s="225"/>
      <c r="H71" s="30">
        <v>357000</v>
      </c>
      <c r="I71" s="30">
        <v>2146000</v>
      </c>
      <c r="J71" s="30">
        <v>4712000</v>
      </c>
      <c r="K71" s="30"/>
      <c r="L71" s="30"/>
      <c r="M71" s="106"/>
      <c r="N71" s="106"/>
      <c r="O71" s="106"/>
      <c r="P71" s="106"/>
      <c r="Q71" s="106"/>
      <c r="R71" s="30"/>
      <c r="S71" s="30"/>
      <c r="T71" s="30"/>
      <c r="U71" s="19">
        <f t="shared" si="25"/>
        <v>7215000</v>
      </c>
    </row>
    <row r="72" spans="1:21" s="20" customFormat="1">
      <c r="A72" s="104" t="s">
        <v>204</v>
      </c>
      <c r="B72" s="16" t="s">
        <v>203</v>
      </c>
      <c r="C72" s="16" t="s">
        <v>7</v>
      </c>
      <c r="D72" s="225" t="s">
        <v>117</v>
      </c>
      <c r="E72" s="225" t="s">
        <v>117</v>
      </c>
      <c r="F72" s="225" t="s">
        <v>117</v>
      </c>
      <c r="G72" s="225" t="s">
        <v>117</v>
      </c>
      <c r="H72" s="19">
        <f t="shared" ref="H72:T72" si="86">H82+H92+H159+H170+H115+H146+H156+H183+H125+H135+H105+H145+H180+H95</f>
        <v>39751004.299999997</v>
      </c>
      <c r="I72" s="19">
        <f t="shared" si="86"/>
        <v>43782648.399999999</v>
      </c>
      <c r="J72" s="19">
        <f t="shared" si="86"/>
        <v>37272062.399999999</v>
      </c>
      <c r="K72" s="19">
        <f t="shared" si="86"/>
        <v>32127000.57</v>
      </c>
      <c r="L72" s="19">
        <f t="shared" si="86"/>
        <v>36804478</v>
      </c>
      <c r="M72" s="19">
        <f t="shared" si="86"/>
        <v>21583764.399999999</v>
      </c>
      <c r="N72" s="19">
        <f t="shared" si="86"/>
        <v>13628495.4</v>
      </c>
      <c r="O72" s="19">
        <f t="shared" si="86"/>
        <v>12024478.4</v>
      </c>
      <c r="P72" s="19">
        <f t="shared" si="86"/>
        <v>19500604</v>
      </c>
      <c r="Q72" s="19">
        <f t="shared" si="86"/>
        <v>20598404</v>
      </c>
      <c r="R72" s="19">
        <f t="shared" si="86"/>
        <v>3872886</v>
      </c>
      <c r="S72" s="19">
        <f t="shared" si="86"/>
        <v>2521924</v>
      </c>
      <c r="T72" s="19">
        <f t="shared" si="86"/>
        <v>796442</v>
      </c>
      <c r="U72" s="19">
        <f t="shared" si="25"/>
        <v>284264191.87</v>
      </c>
    </row>
    <row r="73" spans="1:21" s="20" customFormat="1" outlineLevel="1">
      <c r="A73" s="18"/>
      <c r="B73" s="96" t="s">
        <v>294</v>
      </c>
      <c r="C73" s="16"/>
      <c r="D73" s="225"/>
      <c r="E73" s="225"/>
      <c r="F73" s="225"/>
      <c r="G73" s="225"/>
      <c r="H73" s="108">
        <f t="shared" ref="H73:T73" si="87">H83+H93+H160+H171+H116+H147+H157+H184+H126+H136+H106+H181+H96</f>
        <v>26767218.399999999</v>
      </c>
      <c r="I73" s="108">
        <f t="shared" si="87"/>
        <v>25712218.399999999</v>
      </c>
      <c r="J73" s="108">
        <f t="shared" si="87"/>
        <v>23659218.399999999</v>
      </c>
      <c r="K73" s="108">
        <f t="shared" si="87"/>
        <v>15775991.17</v>
      </c>
      <c r="L73" s="108">
        <f t="shared" si="87"/>
        <v>23689967.199999999</v>
      </c>
      <c r="M73" s="108">
        <f t="shared" si="87"/>
        <v>15677822.4</v>
      </c>
      <c r="N73" s="108">
        <f t="shared" si="87"/>
        <v>9888611.4000000004</v>
      </c>
      <c r="O73" s="108">
        <f t="shared" si="87"/>
        <v>7052280.4000000004</v>
      </c>
      <c r="P73" s="108">
        <f t="shared" si="87"/>
        <v>18386902</v>
      </c>
      <c r="Q73" s="108">
        <f t="shared" si="87"/>
        <v>20484702</v>
      </c>
      <c r="R73" s="108">
        <f t="shared" si="87"/>
        <v>3736443</v>
      </c>
      <c r="S73" s="108">
        <f t="shared" si="87"/>
        <v>2430962</v>
      </c>
      <c r="T73" s="108">
        <f t="shared" si="87"/>
        <v>728221</v>
      </c>
      <c r="U73" s="19">
        <f t="shared" si="25"/>
        <v>193990557.77000001</v>
      </c>
    </row>
    <row r="74" spans="1:21" s="20" customFormat="1" outlineLevel="1">
      <c r="A74" s="18"/>
      <c r="B74" s="97" t="s">
        <v>295</v>
      </c>
      <c r="C74" s="16"/>
      <c r="D74" s="225"/>
      <c r="E74" s="225"/>
      <c r="F74" s="225"/>
      <c r="G74" s="225"/>
      <c r="H74" s="108">
        <f t="shared" ref="H74:T74" si="88">H84+H94+H161+H172+H117+H148+H158+H185+H127+H137+H107+H182+H97</f>
        <v>9092218.4000000004</v>
      </c>
      <c r="I74" s="108">
        <f t="shared" si="88"/>
        <v>8592218.4000000004</v>
      </c>
      <c r="J74" s="108">
        <f t="shared" si="88"/>
        <v>8092218.4000000004</v>
      </c>
      <c r="K74" s="108">
        <f t="shared" si="88"/>
        <v>5322218.4000000004</v>
      </c>
      <c r="L74" s="108">
        <f t="shared" si="88"/>
        <v>10392218.4</v>
      </c>
      <c r="M74" s="108">
        <f t="shared" si="88"/>
        <v>10862218.4</v>
      </c>
      <c r="N74" s="108">
        <f t="shared" si="88"/>
        <v>6422218.4000000004</v>
      </c>
      <c r="O74" s="108">
        <f t="shared" si="88"/>
        <v>4607218.4000000004</v>
      </c>
      <c r="P74" s="108">
        <f t="shared" si="88"/>
        <v>5000</v>
      </c>
      <c r="Q74" s="108">
        <f t="shared" si="88"/>
        <v>3200000</v>
      </c>
      <c r="R74" s="108">
        <f t="shared" si="88"/>
        <v>3600000</v>
      </c>
      <c r="S74" s="108">
        <f t="shared" si="88"/>
        <v>2340000</v>
      </c>
      <c r="T74" s="108">
        <f t="shared" si="88"/>
        <v>660000</v>
      </c>
      <c r="U74" s="19">
        <f t="shared" si="25"/>
        <v>73187747.199999988</v>
      </c>
    </row>
    <row r="75" spans="1:21" s="20" customFormat="1" outlineLevel="1">
      <c r="A75" s="18"/>
      <c r="B75" s="97" t="s">
        <v>296</v>
      </c>
      <c r="C75" s="16"/>
      <c r="D75" s="225"/>
      <c r="E75" s="225"/>
      <c r="F75" s="225"/>
      <c r="G75" s="225"/>
      <c r="H75" s="108">
        <f t="shared" ref="H75:T75" si="89">H85+H163+H173+H118+H149+H186+H128+H138+H108+H98</f>
        <v>0</v>
      </c>
      <c r="I75" s="108">
        <f t="shared" si="89"/>
        <v>0</v>
      </c>
      <c r="J75" s="108">
        <f t="shared" si="89"/>
        <v>0</v>
      </c>
      <c r="K75" s="108">
        <f t="shared" si="89"/>
        <v>10453772.77</v>
      </c>
      <c r="L75" s="108">
        <f t="shared" si="89"/>
        <v>13297748.800000001</v>
      </c>
      <c r="M75" s="108">
        <f t="shared" si="89"/>
        <v>4815604</v>
      </c>
      <c r="N75" s="108">
        <f t="shared" si="89"/>
        <v>3466393</v>
      </c>
      <c r="O75" s="108">
        <f t="shared" si="89"/>
        <v>2445062</v>
      </c>
      <c r="P75" s="108">
        <f t="shared" si="89"/>
        <v>18381902</v>
      </c>
      <c r="Q75" s="108">
        <f t="shared" si="89"/>
        <v>17284702</v>
      </c>
      <c r="R75" s="108">
        <f t="shared" si="89"/>
        <v>136443</v>
      </c>
      <c r="S75" s="108">
        <f t="shared" si="89"/>
        <v>90962</v>
      </c>
      <c r="T75" s="108">
        <f t="shared" si="89"/>
        <v>68221</v>
      </c>
      <c r="U75" s="19">
        <f t="shared" si="25"/>
        <v>70440810.569999993</v>
      </c>
    </row>
    <row r="76" spans="1:21" s="20" customFormat="1" outlineLevel="1">
      <c r="A76" s="18"/>
      <c r="B76" s="97" t="s">
        <v>316</v>
      </c>
      <c r="C76" s="16"/>
      <c r="D76" s="225"/>
      <c r="E76" s="225"/>
      <c r="F76" s="225"/>
      <c r="G76" s="225"/>
      <c r="H76" s="108">
        <f t="shared" ref="H76:T76" si="90">H86+H164+H174+H119+H150+H187+H129+H139+H109+H99</f>
        <v>1713000</v>
      </c>
      <c r="I76" s="108">
        <f t="shared" si="90"/>
        <v>7667000</v>
      </c>
      <c r="J76" s="108">
        <f t="shared" si="90"/>
        <v>-1833000</v>
      </c>
      <c r="K76" s="108">
        <f t="shared" si="90"/>
        <v>0</v>
      </c>
      <c r="L76" s="108">
        <f t="shared" si="90"/>
        <v>0</v>
      </c>
      <c r="M76" s="108">
        <f t="shared" si="90"/>
        <v>0</v>
      </c>
      <c r="N76" s="108">
        <f t="shared" si="90"/>
        <v>0</v>
      </c>
      <c r="O76" s="108">
        <f t="shared" si="90"/>
        <v>0</v>
      </c>
      <c r="P76" s="108">
        <f t="shared" si="90"/>
        <v>0</v>
      </c>
      <c r="Q76" s="108">
        <f t="shared" si="90"/>
        <v>0</v>
      </c>
      <c r="R76" s="108">
        <f t="shared" si="90"/>
        <v>0</v>
      </c>
      <c r="S76" s="108">
        <f t="shared" si="90"/>
        <v>0</v>
      </c>
      <c r="T76" s="108">
        <f t="shared" si="90"/>
        <v>0</v>
      </c>
      <c r="U76" s="19">
        <f t="shared" si="25"/>
        <v>7547000</v>
      </c>
    </row>
    <row r="77" spans="1:21" s="20" customFormat="1" outlineLevel="1">
      <c r="A77" s="18"/>
      <c r="B77" s="22" t="s">
        <v>297</v>
      </c>
      <c r="C77" s="16"/>
      <c r="D77" s="225"/>
      <c r="E77" s="225"/>
      <c r="F77" s="225"/>
      <c r="G77" s="225"/>
      <c r="H77" s="108">
        <f t="shared" ref="H77:T77" si="91">H87+H165+H175+H120+H151+H188+H130+H140+H110+H100</f>
        <v>15962000</v>
      </c>
      <c r="I77" s="108">
        <f t="shared" si="91"/>
        <v>9453000</v>
      </c>
      <c r="J77" s="108">
        <f t="shared" si="91"/>
        <v>17400000</v>
      </c>
      <c r="K77" s="108">
        <f t="shared" si="91"/>
        <v>0</v>
      </c>
      <c r="L77" s="108">
        <f t="shared" si="91"/>
        <v>0</v>
      </c>
      <c r="M77" s="108">
        <f t="shared" si="91"/>
        <v>0</v>
      </c>
      <c r="N77" s="108">
        <f t="shared" si="91"/>
        <v>0</v>
      </c>
      <c r="O77" s="108">
        <f t="shared" si="91"/>
        <v>0</v>
      </c>
      <c r="P77" s="108">
        <f t="shared" si="91"/>
        <v>0</v>
      </c>
      <c r="Q77" s="108">
        <f t="shared" si="91"/>
        <v>0</v>
      </c>
      <c r="R77" s="108">
        <f t="shared" si="91"/>
        <v>0</v>
      </c>
      <c r="S77" s="108">
        <f t="shared" si="91"/>
        <v>0</v>
      </c>
      <c r="T77" s="108">
        <f t="shared" si="91"/>
        <v>0</v>
      </c>
      <c r="U77" s="19">
        <f t="shared" si="25"/>
        <v>42815000</v>
      </c>
    </row>
    <row r="78" spans="1:21" s="20" customFormat="1" ht="31.5" outlineLevel="1">
      <c r="A78" s="18"/>
      <c r="B78" s="96" t="s">
        <v>298</v>
      </c>
      <c r="C78" s="16"/>
      <c r="D78" s="225"/>
      <c r="E78" s="225"/>
      <c r="F78" s="225"/>
      <c r="G78" s="225"/>
      <c r="H78" s="108">
        <f t="shared" ref="H78:T78" si="92">H88+H166+H176+H121+H152+H189+H131+H141+H111+H101</f>
        <v>12983785.9</v>
      </c>
      <c r="I78" s="108">
        <f t="shared" si="92"/>
        <v>18070430</v>
      </c>
      <c r="J78" s="108">
        <f t="shared" si="92"/>
        <v>13612844</v>
      </c>
      <c r="K78" s="108">
        <f t="shared" si="92"/>
        <v>16351009.4</v>
      </c>
      <c r="L78" s="108">
        <f t="shared" si="92"/>
        <v>13114510.800000001</v>
      </c>
      <c r="M78" s="108">
        <f t="shared" si="92"/>
        <v>5905942</v>
      </c>
      <c r="N78" s="108">
        <f t="shared" si="92"/>
        <v>3739884</v>
      </c>
      <c r="O78" s="108">
        <f t="shared" si="92"/>
        <v>4972198</v>
      </c>
      <c r="P78" s="108">
        <f t="shared" si="92"/>
        <v>1113702</v>
      </c>
      <c r="Q78" s="108">
        <f t="shared" si="92"/>
        <v>113702</v>
      </c>
      <c r="R78" s="108">
        <f t="shared" si="92"/>
        <v>136443</v>
      </c>
      <c r="S78" s="108">
        <f t="shared" si="92"/>
        <v>90962</v>
      </c>
      <c r="T78" s="108">
        <f t="shared" si="92"/>
        <v>68221</v>
      </c>
      <c r="U78" s="19">
        <f t="shared" si="25"/>
        <v>90273634.099999994</v>
      </c>
    </row>
    <row r="79" spans="1:21" s="20" customFormat="1" outlineLevel="1">
      <c r="A79" s="18"/>
      <c r="B79" s="97" t="s">
        <v>296</v>
      </c>
      <c r="C79" s="16"/>
      <c r="D79" s="225"/>
      <c r="E79" s="225"/>
      <c r="F79" s="225"/>
      <c r="G79" s="225"/>
      <c r="H79" s="108">
        <f t="shared" ref="H79:T79" si="93">H89+H167+H177+H122+H153+H190+H132+H142+H112+H102</f>
        <v>1133785.8999999999</v>
      </c>
      <c r="I79" s="108">
        <f t="shared" si="93"/>
        <v>558430</v>
      </c>
      <c r="J79" s="108">
        <f t="shared" si="93"/>
        <v>304844</v>
      </c>
      <c r="K79" s="108">
        <f t="shared" si="93"/>
        <v>16351009.4</v>
      </c>
      <c r="L79" s="108">
        <f t="shared" si="93"/>
        <v>13114510.800000001</v>
      </c>
      <c r="M79" s="108">
        <f t="shared" si="93"/>
        <v>5905942</v>
      </c>
      <c r="N79" s="108">
        <f t="shared" si="93"/>
        <v>3739884</v>
      </c>
      <c r="O79" s="108">
        <f t="shared" si="93"/>
        <v>4972198</v>
      </c>
      <c r="P79" s="108">
        <f t="shared" si="93"/>
        <v>1113702</v>
      </c>
      <c r="Q79" s="108">
        <f t="shared" si="93"/>
        <v>113702</v>
      </c>
      <c r="R79" s="108">
        <f t="shared" si="93"/>
        <v>136443</v>
      </c>
      <c r="S79" s="108">
        <f t="shared" si="93"/>
        <v>90962</v>
      </c>
      <c r="T79" s="108">
        <f t="shared" si="93"/>
        <v>68221</v>
      </c>
      <c r="U79" s="19">
        <f t="shared" si="25"/>
        <v>47603634.100000001</v>
      </c>
    </row>
    <row r="80" spans="1:21" s="20" customFormat="1" outlineLevel="1">
      <c r="A80" s="18"/>
      <c r="B80" s="97" t="s">
        <v>316</v>
      </c>
      <c r="C80" s="16"/>
      <c r="D80" s="225"/>
      <c r="E80" s="225"/>
      <c r="F80" s="225"/>
      <c r="G80" s="225"/>
      <c r="H80" s="108">
        <f t="shared" ref="H80:T80" si="94">H90+H168+H178+H123+H154+H191+H133+H143+H113+H103</f>
        <v>0</v>
      </c>
      <c r="I80" s="108">
        <f t="shared" si="94"/>
        <v>-21748000</v>
      </c>
      <c r="J80" s="108">
        <f t="shared" si="94"/>
        <v>-26810200</v>
      </c>
      <c r="K80" s="108">
        <f t="shared" si="94"/>
        <v>0</v>
      </c>
      <c r="L80" s="108">
        <f t="shared" si="94"/>
        <v>0</v>
      </c>
      <c r="M80" s="108">
        <f t="shared" si="94"/>
        <v>0</v>
      </c>
      <c r="N80" s="108">
        <f t="shared" si="94"/>
        <v>0</v>
      </c>
      <c r="O80" s="108">
        <f t="shared" si="94"/>
        <v>0</v>
      </c>
      <c r="P80" s="108">
        <f t="shared" si="94"/>
        <v>0</v>
      </c>
      <c r="Q80" s="108">
        <f t="shared" si="94"/>
        <v>0</v>
      </c>
      <c r="R80" s="108">
        <f t="shared" si="94"/>
        <v>0</v>
      </c>
      <c r="S80" s="108">
        <f t="shared" si="94"/>
        <v>0</v>
      </c>
      <c r="T80" s="108">
        <f t="shared" si="94"/>
        <v>0</v>
      </c>
      <c r="U80" s="19">
        <f t="shared" si="25"/>
        <v>-48558200</v>
      </c>
    </row>
    <row r="81" spans="1:21" s="20" customFormat="1" outlineLevel="1">
      <c r="A81" s="18"/>
      <c r="B81" s="97" t="s">
        <v>297</v>
      </c>
      <c r="C81" s="16"/>
      <c r="D81" s="225"/>
      <c r="E81" s="225"/>
      <c r="F81" s="225"/>
      <c r="G81" s="225"/>
      <c r="H81" s="108">
        <f t="shared" ref="H81:T81" si="95">H91+H169+H179+H124+H155+H192+H134+H144+H114+H104</f>
        <v>11850000</v>
      </c>
      <c r="I81" s="108">
        <f t="shared" si="95"/>
        <v>39260000</v>
      </c>
      <c r="J81" s="108">
        <f t="shared" si="95"/>
        <v>40118200</v>
      </c>
      <c r="K81" s="108">
        <f t="shared" si="95"/>
        <v>0</v>
      </c>
      <c r="L81" s="108">
        <f t="shared" si="95"/>
        <v>0</v>
      </c>
      <c r="M81" s="108">
        <f t="shared" si="95"/>
        <v>0</v>
      </c>
      <c r="N81" s="108">
        <f t="shared" si="95"/>
        <v>0</v>
      </c>
      <c r="O81" s="108">
        <f t="shared" si="95"/>
        <v>0</v>
      </c>
      <c r="P81" s="108">
        <f t="shared" si="95"/>
        <v>0</v>
      </c>
      <c r="Q81" s="108">
        <f t="shared" si="95"/>
        <v>0</v>
      </c>
      <c r="R81" s="108">
        <f t="shared" si="95"/>
        <v>0</v>
      </c>
      <c r="S81" s="108">
        <f t="shared" si="95"/>
        <v>0</v>
      </c>
      <c r="T81" s="108">
        <f t="shared" si="95"/>
        <v>0</v>
      </c>
      <c r="U81" s="19">
        <f t="shared" si="25"/>
        <v>91228200</v>
      </c>
    </row>
    <row r="82" spans="1:21" s="20" customFormat="1" ht="84" customHeight="1" outlineLevel="1">
      <c r="A82" s="86"/>
      <c r="B82" s="16" t="s">
        <v>156</v>
      </c>
      <c r="C82" s="225" t="s">
        <v>95</v>
      </c>
      <c r="D82" s="88" t="s">
        <v>148</v>
      </c>
      <c r="E82" s="225" t="s">
        <v>149</v>
      </c>
      <c r="F82" s="225" t="s">
        <v>117</v>
      </c>
      <c r="G82" s="225">
        <v>450</v>
      </c>
      <c r="H82" s="89">
        <f t="shared" ref="H82:T82" si="96">H83+H88</f>
        <v>0</v>
      </c>
      <c r="I82" s="89">
        <f t="shared" si="96"/>
        <v>0</v>
      </c>
      <c r="J82" s="89">
        <f t="shared" si="96"/>
        <v>0</v>
      </c>
      <c r="K82" s="89">
        <f t="shared" si="96"/>
        <v>1225000</v>
      </c>
      <c r="L82" s="89">
        <f t="shared" si="96"/>
        <v>5200000</v>
      </c>
      <c r="M82" s="89">
        <f t="shared" si="96"/>
        <v>0</v>
      </c>
      <c r="N82" s="89">
        <f t="shared" si="96"/>
        <v>0</v>
      </c>
      <c r="O82" s="89">
        <f t="shared" si="96"/>
        <v>0</v>
      </c>
      <c r="P82" s="89">
        <f t="shared" si="96"/>
        <v>0</v>
      </c>
      <c r="Q82" s="89">
        <f t="shared" si="96"/>
        <v>0</v>
      </c>
      <c r="R82" s="89">
        <f t="shared" si="96"/>
        <v>0</v>
      </c>
      <c r="S82" s="89">
        <f t="shared" si="96"/>
        <v>0</v>
      </c>
      <c r="T82" s="89">
        <f t="shared" si="96"/>
        <v>0</v>
      </c>
      <c r="U82" s="19">
        <f t="shared" si="25"/>
        <v>6425000</v>
      </c>
    </row>
    <row r="83" spans="1:21" outlineLevel="1">
      <c r="A83" s="18"/>
      <c r="B83" s="96" t="s">
        <v>294</v>
      </c>
      <c r="C83" s="87"/>
      <c r="D83" s="88"/>
      <c r="E83" s="224"/>
      <c r="F83" s="225"/>
      <c r="G83" s="225"/>
      <c r="H83" s="30">
        <f>SUM(H84:H87)</f>
        <v>0</v>
      </c>
      <c r="I83" s="30">
        <f t="shared" ref="I83" si="97">SUM(I84:I87)</f>
        <v>0</v>
      </c>
      <c r="J83" s="30">
        <f t="shared" ref="J83" si="98">SUM(J84:J87)</f>
        <v>0</v>
      </c>
      <c r="K83" s="30">
        <f t="shared" ref="K83" si="99">SUM(K84:K87)</f>
        <v>1225000</v>
      </c>
      <c r="L83" s="30">
        <f t="shared" ref="L83" si="100">SUM(L84:L87)</f>
        <v>5200000</v>
      </c>
      <c r="M83" s="30">
        <f t="shared" ref="M83" si="101">SUM(M84:M87)</f>
        <v>0</v>
      </c>
      <c r="N83" s="30">
        <f t="shared" ref="N83" si="102">SUM(N84:N87)</f>
        <v>0</v>
      </c>
      <c r="O83" s="30">
        <f t="shared" ref="O83" si="103">SUM(O84:O87)</f>
        <v>0</v>
      </c>
      <c r="P83" s="30">
        <f t="shared" ref="P83" si="104">SUM(P84:P87)</f>
        <v>0</v>
      </c>
      <c r="Q83" s="30">
        <f t="shared" ref="Q83" si="105">SUM(Q84:Q87)</f>
        <v>0</v>
      </c>
      <c r="R83" s="30">
        <f t="shared" ref="R83" si="106">SUM(R84:R87)</f>
        <v>0</v>
      </c>
      <c r="S83" s="30">
        <f t="shared" ref="S83" si="107">SUM(S84:S87)</f>
        <v>0</v>
      </c>
      <c r="T83" s="30">
        <f t="shared" ref="T83" si="108">SUM(T84:T87)</f>
        <v>0</v>
      </c>
      <c r="U83" s="19">
        <f t="shared" si="25"/>
        <v>6425000</v>
      </c>
    </row>
    <row r="84" spans="1:21" outlineLevel="1">
      <c r="A84" s="18"/>
      <c r="B84" s="97" t="s">
        <v>295</v>
      </c>
      <c r="C84" s="87"/>
      <c r="D84" s="88"/>
      <c r="E84" s="224"/>
      <c r="F84" s="225"/>
      <c r="G84" s="225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19">
        <f t="shared" si="25"/>
        <v>0</v>
      </c>
    </row>
    <row r="85" spans="1:21" outlineLevel="1">
      <c r="A85" s="18"/>
      <c r="B85" s="97" t="s">
        <v>296</v>
      </c>
      <c r="C85" s="87"/>
      <c r="D85" s="88"/>
      <c r="E85" s="224"/>
      <c r="F85" s="225"/>
      <c r="G85" s="225"/>
      <c r="H85" s="30"/>
      <c r="I85" s="30"/>
      <c r="J85" s="30"/>
      <c r="K85" s="30">
        <v>1225000</v>
      </c>
      <c r="L85" s="30">
        <v>5200000</v>
      </c>
      <c r="M85" s="30"/>
      <c r="N85" s="30"/>
      <c r="O85" s="30"/>
      <c r="P85" s="30"/>
      <c r="Q85" s="30"/>
      <c r="R85" s="30"/>
      <c r="S85" s="30"/>
      <c r="T85" s="30"/>
      <c r="U85" s="19">
        <f t="shared" si="25"/>
        <v>6425000</v>
      </c>
    </row>
    <row r="86" spans="1:21" outlineLevel="1">
      <c r="A86" s="18"/>
      <c r="B86" s="97" t="s">
        <v>316</v>
      </c>
      <c r="C86" s="87"/>
      <c r="D86" s="88"/>
      <c r="E86" s="224"/>
      <c r="F86" s="225"/>
      <c r="G86" s="225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19">
        <f t="shared" si="25"/>
        <v>0</v>
      </c>
    </row>
    <row r="87" spans="1:21" outlineLevel="1">
      <c r="A87" s="18"/>
      <c r="B87" s="22" t="s">
        <v>297</v>
      </c>
      <c r="C87" s="87"/>
      <c r="D87" s="88"/>
      <c r="E87" s="224"/>
      <c r="F87" s="225"/>
      <c r="G87" s="225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19">
        <f t="shared" si="25"/>
        <v>0</v>
      </c>
    </row>
    <row r="88" spans="1:21" ht="31.5" outlineLevel="1">
      <c r="A88" s="18"/>
      <c r="B88" s="96" t="s">
        <v>298</v>
      </c>
      <c r="C88" s="87"/>
      <c r="D88" s="88"/>
      <c r="E88" s="224"/>
      <c r="F88" s="225"/>
      <c r="G88" s="225"/>
      <c r="H88" s="30">
        <f>SUM(H89:H91)</f>
        <v>0</v>
      </c>
      <c r="I88" s="30">
        <f t="shared" ref="I88" si="109">SUM(I89:I91)</f>
        <v>0</v>
      </c>
      <c r="J88" s="30">
        <f t="shared" ref="J88" si="110">SUM(J89:J91)</f>
        <v>0</v>
      </c>
      <c r="K88" s="30">
        <f t="shared" ref="K88" si="111">SUM(K89:K91)</f>
        <v>0</v>
      </c>
      <c r="L88" s="30">
        <f t="shared" ref="L88" si="112">SUM(L89:L91)</f>
        <v>0</v>
      </c>
      <c r="M88" s="30">
        <f t="shared" ref="M88" si="113">SUM(M89:M91)</f>
        <v>0</v>
      </c>
      <c r="N88" s="30">
        <f t="shared" ref="N88" si="114">SUM(N89:N91)</f>
        <v>0</v>
      </c>
      <c r="O88" s="30">
        <f t="shared" ref="O88" si="115">SUM(O89:O91)</f>
        <v>0</v>
      </c>
      <c r="P88" s="30">
        <f t="shared" ref="P88" si="116">SUM(P89:P91)</f>
        <v>0</v>
      </c>
      <c r="Q88" s="30">
        <f t="shared" ref="Q88" si="117">SUM(Q89:Q91)</f>
        <v>0</v>
      </c>
      <c r="R88" s="30">
        <f t="shared" ref="R88" si="118">SUM(R89:R91)</f>
        <v>0</v>
      </c>
      <c r="S88" s="30">
        <f t="shared" ref="S88" si="119">SUM(S89:S91)</f>
        <v>0</v>
      </c>
      <c r="T88" s="30">
        <f t="shared" ref="T88" si="120">SUM(T89:T91)</f>
        <v>0</v>
      </c>
      <c r="U88" s="19">
        <f t="shared" si="25"/>
        <v>0</v>
      </c>
    </row>
    <row r="89" spans="1:21" outlineLevel="1">
      <c r="A89" s="18"/>
      <c r="B89" s="97" t="s">
        <v>296</v>
      </c>
      <c r="C89" s="87"/>
      <c r="D89" s="88"/>
      <c r="E89" s="224"/>
      <c r="F89" s="225"/>
      <c r="G89" s="225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19">
        <f t="shared" si="25"/>
        <v>0</v>
      </c>
    </row>
    <row r="90" spans="1:21" outlineLevel="1">
      <c r="A90" s="18"/>
      <c r="B90" s="97" t="s">
        <v>316</v>
      </c>
      <c r="C90" s="87"/>
      <c r="D90" s="88"/>
      <c r="E90" s="224"/>
      <c r="F90" s="225"/>
      <c r="G90" s="225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19">
        <f t="shared" ref="U90:U153" si="121">SUM(H90:T90)</f>
        <v>0</v>
      </c>
    </row>
    <row r="91" spans="1:21" outlineLevel="1">
      <c r="A91" s="18"/>
      <c r="B91" s="97" t="s">
        <v>297</v>
      </c>
      <c r="C91" s="87"/>
      <c r="D91" s="88"/>
      <c r="E91" s="224"/>
      <c r="F91" s="225"/>
      <c r="G91" s="225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19">
        <f t="shared" si="121"/>
        <v>0</v>
      </c>
    </row>
    <row r="92" spans="1:21" s="20" customFormat="1" ht="245.25" customHeight="1" outlineLevel="1">
      <c r="A92" s="86"/>
      <c r="B92" s="16" t="s">
        <v>157</v>
      </c>
      <c r="C92" s="225" t="s">
        <v>95</v>
      </c>
      <c r="D92" s="88" t="s">
        <v>148</v>
      </c>
      <c r="E92" s="225" t="s">
        <v>149</v>
      </c>
      <c r="F92" s="225" t="s">
        <v>158</v>
      </c>
      <c r="G92" s="225" t="s">
        <v>155</v>
      </c>
      <c r="H92" s="89">
        <f t="shared" ref="H92:T92" si="122">H93</f>
        <v>3692218.4</v>
      </c>
      <c r="I92" s="89">
        <f t="shared" si="122"/>
        <v>3692218.4</v>
      </c>
      <c r="J92" s="89">
        <f t="shared" si="122"/>
        <v>3692218.4</v>
      </c>
      <c r="K92" s="89">
        <f t="shared" si="122"/>
        <v>3692218.4</v>
      </c>
      <c r="L92" s="89">
        <f t="shared" si="122"/>
        <v>3692218.4</v>
      </c>
      <c r="M92" s="89">
        <f t="shared" si="122"/>
        <v>3692218.4</v>
      </c>
      <c r="N92" s="89">
        <f t="shared" si="122"/>
        <v>3692218.4</v>
      </c>
      <c r="O92" s="89">
        <f t="shared" si="122"/>
        <v>3692218.4</v>
      </c>
      <c r="P92" s="89">
        <f t="shared" si="122"/>
        <v>0</v>
      </c>
      <c r="Q92" s="89">
        <f t="shared" si="122"/>
        <v>0</v>
      </c>
      <c r="R92" s="89">
        <f t="shared" si="122"/>
        <v>0</v>
      </c>
      <c r="S92" s="89">
        <f t="shared" si="122"/>
        <v>0</v>
      </c>
      <c r="T92" s="89">
        <f t="shared" si="122"/>
        <v>0</v>
      </c>
      <c r="U92" s="19">
        <f t="shared" si="121"/>
        <v>29537747.199999996</v>
      </c>
    </row>
    <row r="93" spans="1:21" outlineLevel="1">
      <c r="A93" s="18"/>
      <c r="B93" s="96" t="s">
        <v>294</v>
      </c>
      <c r="C93" s="87"/>
      <c r="D93" s="88"/>
      <c r="E93" s="224"/>
      <c r="F93" s="224"/>
      <c r="G93" s="224"/>
      <c r="H93" s="30">
        <f t="shared" ref="H93:T93" si="123">SUM(H94:H94)</f>
        <v>3692218.4</v>
      </c>
      <c r="I93" s="30">
        <f t="shared" si="123"/>
        <v>3692218.4</v>
      </c>
      <c r="J93" s="30">
        <f t="shared" si="123"/>
        <v>3692218.4</v>
      </c>
      <c r="K93" s="30">
        <f t="shared" si="123"/>
        <v>3692218.4</v>
      </c>
      <c r="L93" s="30">
        <f t="shared" si="123"/>
        <v>3692218.4</v>
      </c>
      <c r="M93" s="30">
        <f t="shared" si="123"/>
        <v>3692218.4</v>
      </c>
      <c r="N93" s="30">
        <f t="shared" si="123"/>
        <v>3692218.4</v>
      </c>
      <c r="O93" s="30">
        <f t="shared" si="123"/>
        <v>3692218.4</v>
      </c>
      <c r="P93" s="30">
        <f t="shared" si="123"/>
        <v>0</v>
      </c>
      <c r="Q93" s="30">
        <f t="shared" si="123"/>
        <v>0</v>
      </c>
      <c r="R93" s="30">
        <f t="shared" si="123"/>
        <v>0</v>
      </c>
      <c r="S93" s="30">
        <f t="shared" si="123"/>
        <v>0</v>
      </c>
      <c r="T93" s="30">
        <f t="shared" si="123"/>
        <v>0</v>
      </c>
      <c r="U93" s="19">
        <f t="shared" si="121"/>
        <v>29537747.199999996</v>
      </c>
    </row>
    <row r="94" spans="1:21" outlineLevel="1">
      <c r="A94" s="18"/>
      <c r="B94" s="97" t="s">
        <v>295</v>
      </c>
      <c r="C94" s="87"/>
      <c r="D94" s="88"/>
      <c r="E94" s="224"/>
      <c r="F94" s="224"/>
      <c r="G94" s="224"/>
      <c r="H94" s="30">
        <v>3692218.4</v>
      </c>
      <c r="I94" s="30">
        <v>3692218.4</v>
      </c>
      <c r="J94" s="30">
        <v>3692218.4</v>
      </c>
      <c r="K94" s="30">
        <v>3692218.4</v>
      </c>
      <c r="L94" s="30">
        <v>3692218.4</v>
      </c>
      <c r="M94" s="30">
        <v>3692218.4</v>
      </c>
      <c r="N94" s="30">
        <v>3692218.4</v>
      </c>
      <c r="O94" s="30">
        <v>3692218.4</v>
      </c>
      <c r="P94" s="30"/>
      <c r="Q94" s="30"/>
      <c r="R94" s="30"/>
      <c r="S94" s="30"/>
      <c r="T94" s="30"/>
      <c r="U94" s="19">
        <f t="shared" si="121"/>
        <v>29537747.199999996</v>
      </c>
    </row>
    <row r="95" spans="1:21" ht="86.25" customHeight="1" outlineLevel="1">
      <c r="A95" s="18"/>
      <c r="B95" s="223" t="s">
        <v>389</v>
      </c>
      <c r="C95" s="225" t="s">
        <v>95</v>
      </c>
      <c r="D95" s="88" t="s">
        <v>148</v>
      </c>
      <c r="E95" s="88" t="s">
        <v>171</v>
      </c>
      <c r="F95" s="225" t="s">
        <v>117</v>
      </c>
      <c r="G95" s="225">
        <v>241</v>
      </c>
      <c r="H95" s="89">
        <f t="shared" ref="H95:T95" si="124">H96+H101</f>
        <v>0</v>
      </c>
      <c r="I95" s="89">
        <f t="shared" si="124"/>
        <v>0</v>
      </c>
      <c r="J95" s="89">
        <f t="shared" si="124"/>
        <v>0</v>
      </c>
      <c r="K95" s="89">
        <f t="shared" si="124"/>
        <v>0</v>
      </c>
      <c r="L95" s="89">
        <f t="shared" si="124"/>
        <v>425000</v>
      </c>
      <c r="M95" s="89">
        <f t="shared" si="124"/>
        <v>925000</v>
      </c>
      <c r="N95" s="89">
        <f t="shared" si="124"/>
        <v>925000</v>
      </c>
      <c r="O95" s="89">
        <f t="shared" si="124"/>
        <v>925000</v>
      </c>
      <c r="P95" s="89">
        <f t="shared" si="124"/>
        <v>0</v>
      </c>
      <c r="Q95" s="89">
        <f t="shared" si="124"/>
        <v>0</v>
      </c>
      <c r="R95" s="89">
        <f t="shared" si="124"/>
        <v>0</v>
      </c>
      <c r="S95" s="89">
        <f t="shared" si="124"/>
        <v>0</v>
      </c>
      <c r="T95" s="89">
        <f t="shared" si="124"/>
        <v>0</v>
      </c>
      <c r="U95" s="19">
        <f t="shared" si="121"/>
        <v>3200000</v>
      </c>
    </row>
    <row r="96" spans="1:21" outlineLevel="1">
      <c r="A96" s="18"/>
      <c r="B96" s="96" t="s">
        <v>294</v>
      </c>
      <c r="C96" s="87"/>
      <c r="D96" s="88"/>
      <c r="E96" s="88"/>
      <c r="F96" s="225"/>
      <c r="G96" s="225"/>
      <c r="H96" s="30">
        <f>SUM(H97:H100)</f>
        <v>0</v>
      </c>
      <c r="I96" s="30">
        <f t="shared" ref="I96:T96" si="125">SUM(I97:I100)</f>
        <v>0</v>
      </c>
      <c r="J96" s="30">
        <f t="shared" si="125"/>
        <v>0</v>
      </c>
      <c r="K96" s="30">
        <f t="shared" si="125"/>
        <v>0</v>
      </c>
      <c r="L96" s="30">
        <f t="shared" si="125"/>
        <v>425000</v>
      </c>
      <c r="M96" s="30">
        <f t="shared" si="125"/>
        <v>925000</v>
      </c>
      <c r="N96" s="30">
        <f t="shared" si="125"/>
        <v>925000</v>
      </c>
      <c r="O96" s="30">
        <f t="shared" si="125"/>
        <v>925000</v>
      </c>
      <c r="P96" s="30">
        <f t="shared" si="125"/>
        <v>0</v>
      </c>
      <c r="Q96" s="30">
        <f t="shared" si="125"/>
        <v>0</v>
      </c>
      <c r="R96" s="30">
        <f t="shared" si="125"/>
        <v>0</v>
      </c>
      <c r="S96" s="30">
        <f t="shared" si="125"/>
        <v>0</v>
      </c>
      <c r="T96" s="30">
        <f t="shared" si="125"/>
        <v>0</v>
      </c>
      <c r="U96" s="19">
        <f t="shared" si="121"/>
        <v>3200000</v>
      </c>
    </row>
    <row r="97" spans="1:21" outlineLevel="1">
      <c r="A97" s="18"/>
      <c r="B97" s="97" t="s">
        <v>295</v>
      </c>
      <c r="C97" s="87"/>
      <c r="D97" s="88"/>
      <c r="E97" s="88"/>
      <c r="F97" s="225"/>
      <c r="G97" s="225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19">
        <f t="shared" si="121"/>
        <v>0</v>
      </c>
    </row>
    <row r="98" spans="1:21" outlineLevel="1">
      <c r="A98" s="18"/>
      <c r="B98" s="97" t="s">
        <v>296</v>
      </c>
      <c r="C98" s="87"/>
      <c r="D98" s="88"/>
      <c r="E98" s="88"/>
      <c r="F98" s="225"/>
      <c r="G98" s="225"/>
      <c r="H98" s="30"/>
      <c r="I98" s="30"/>
      <c r="J98" s="30"/>
      <c r="K98" s="30">
        <v>0</v>
      </c>
      <c r="L98" s="30">
        <v>425000</v>
      </c>
      <c r="M98" s="30">
        <v>925000</v>
      </c>
      <c r="N98" s="30">
        <v>925000</v>
      </c>
      <c r="O98" s="30">
        <v>925000</v>
      </c>
      <c r="P98" s="30"/>
      <c r="Q98" s="30">
        <v>0</v>
      </c>
      <c r="R98" s="30">
        <v>0</v>
      </c>
      <c r="S98" s="30">
        <v>0</v>
      </c>
      <c r="T98" s="30">
        <v>0</v>
      </c>
      <c r="U98" s="19">
        <f t="shared" si="121"/>
        <v>3200000</v>
      </c>
    </row>
    <row r="99" spans="1:21" outlineLevel="1">
      <c r="A99" s="18"/>
      <c r="B99" s="97" t="s">
        <v>316</v>
      </c>
      <c r="C99" s="87"/>
      <c r="D99" s="88"/>
      <c r="E99" s="88"/>
      <c r="F99" s="225"/>
      <c r="G99" s="225"/>
      <c r="H99" s="30">
        <v>0</v>
      </c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19">
        <f t="shared" si="121"/>
        <v>0</v>
      </c>
    </row>
    <row r="100" spans="1:21" outlineLevel="1">
      <c r="A100" s="18"/>
      <c r="B100" s="22" t="s">
        <v>297</v>
      </c>
      <c r="C100" s="87"/>
      <c r="D100" s="88"/>
      <c r="E100" s="88"/>
      <c r="F100" s="225"/>
      <c r="G100" s="225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19">
        <f t="shared" si="121"/>
        <v>0</v>
      </c>
    </row>
    <row r="101" spans="1:21" ht="31.5" outlineLevel="1">
      <c r="A101" s="18"/>
      <c r="B101" s="96" t="s">
        <v>298</v>
      </c>
      <c r="C101" s="87"/>
      <c r="D101" s="88"/>
      <c r="E101" s="88"/>
      <c r="F101" s="225"/>
      <c r="G101" s="225"/>
      <c r="H101" s="30">
        <f>SUM(H102:H104)</f>
        <v>0</v>
      </c>
      <c r="I101" s="30">
        <f t="shared" ref="I101:K101" si="126">SUM(I102:I104)</f>
        <v>0</v>
      </c>
      <c r="J101" s="30">
        <f t="shared" si="126"/>
        <v>0</v>
      </c>
      <c r="K101" s="30">
        <f t="shared" si="126"/>
        <v>0</v>
      </c>
      <c r="L101" s="30">
        <f t="shared" ref="L101:T101" si="127">SUM(L102:L104)</f>
        <v>0</v>
      </c>
      <c r="M101" s="30">
        <f t="shared" si="127"/>
        <v>0</v>
      </c>
      <c r="N101" s="30">
        <f t="shared" si="127"/>
        <v>0</v>
      </c>
      <c r="O101" s="30">
        <f t="shared" si="127"/>
        <v>0</v>
      </c>
      <c r="P101" s="30">
        <f t="shared" si="127"/>
        <v>0</v>
      </c>
      <c r="Q101" s="30">
        <f t="shared" si="127"/>
        <v>0</v>
      </c>
      <c r="R101" s="30">
        <f t="shared" si="127"/>
        <v>0</v>
      </c>
      <c r="S101" s="30">
        <f t="shared" si="127"/>
        <v>0</v>
      </c>
      <c r="T101" s="30">
        <f t="shared" si="127"/>
        <v>0</v>
      </c>
      <c r="U101" s="19">
        <f t="shared" si="121"/>
        <v>0</v>
      </c>
    </row>
    <row r="102" spans="1:21" outlineLevel="1">
      <c r="A102" s="18"/>
      <c r="B102" s="97" t="s">
        <v>296</v>
      </c>
      <c r="C102" s="87"/>
      <c r="D102" s="88"/>
      <c r="E102" s="88"/>
      <c r="F102" s="225"/>
      <c r="G102" s="225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19">
        <f t="shared" si="121"/>
        <v>0</v>
      </c>
    </row>
    <row r="103" spans="1:21" outlineLevel="1">
      <c r="A103" s="18"/>
      <c r="B103" s="97" t="s">
        <v>316</v>
      </c>
      <c r="C103" s="87"/>
      <c r="D103" s="88"/>
      <c r="E103" s="88"/>
      <c r="F103" s="225"/>
      <c r="G103" s="225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19">
        <f t="shared" si="121"/>
        <v>0</v>
      </c>
    </row>
    <row r="104" spans="1:21" outlineLevel="1">
      <c r="A104" s="18"/>
      <c r="B104" s="97" t="s">
        <v>297</v>
      </c>
      <c r="C104" s="87"/>
      <c r="D104" s="88"/>
      <c r="E104" s="88"/>
      <c r="F104" s="225"/>
      <c r="G104" s="225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19">
        <f t="shared" si="121"/>
        <v>0</v>
      </c>
    </row>
    <row r="105" spans="1:21" s="20" customFormat="1" ht="110.25" outlineLevel="1">
      <c r="A105" s="86"/>
      <c r="B105" s="16" t="s">
        <v>390</v>
      </c>
      <c r="C105" s="225" t="s">
        <v>95</v>
      </c>
      <c r="D105" s="88" t="s">
        <v>148</v>
      </c>
      <c r="E105" s="225" t="s">
        <v>149</v>
      </c>
      <c r="F105" s="225" t="s">
        <v>117</v>
      </c>
      <c r="G105" s="225">
        <v>450</v>
      </c>
      <c r="H105" s="89">
        <f t="shared" ref="H105:T105" si="128">H106+H111</f>
        <v>425000</v>
      </c>
      <c r="I105" s="89">
        <f t="shared" si="128"/>
        <v>425000</v>
      </c>
      <c r="J105" s="89">
        <f t="shared" si="128"/>
        <v>425000</v>
      </c>
      <c r="K105" s="89">
        <f t="shared" si="128"/>
        <v>181924</v>
      </c>
      <c r="L105" s="89">
        <f t="shared" si="128"/>
        <v>227404</v>
      </c>
      <c r="M105" s="89">
        <f t="shared" si="128"/>
        <v>227404</v>
      </c>
      <c r="N105" s="89">
        <f t="shared" si="128"/>
        <v>272886</v>
      </c>
      <c r="O105" s="89">
        <f t="shared" si="128"/>
        <v>181924</v>
      </c>
      <c r="P105" s="89">
        <f t="shared" si="128"/>
        <v>227404</v>
      </c>
      <c r="Q105" s="89">
        <f t="shared" si="128"/>
        <v>227404</v>
      </c>
      <c r="R105" s="89">
        <f t="shared" si="128"/>
        <v>272886</v>
      </c>
      <c r="S105" s="89">
        <f t="shared" si="128"/>
        <v>181924</v>
      </c>
      <c r="T105" s="89">
        <f t="shared" si="128"/>
        <v>136442</v>
      </c>
      <c r="U105" s="19">
        <f t="shared" si="121"/>
        <v>3412602</v>
      </c>
    </row>
    <row r="106" spans="1:21" outlineLevel="1">
      <c r="A106" s="18"/>
      <c r="B106" s="96" t="s">
        <v>294</v>
      </c>
      <c r="C106" s="87"/>
      <c r="D106" s="88"/>
      <c r="E106" s="88"/>
      <c r="F106" s="225"/>
      <c r="G106" s="225"/>
      <c r="H106" s="30">
        <f>SUM(H107:H110)</f>
        <v>100000</v>
      </c>
      <c r="I106" s="30">
        <f t="shared" ref="I106" si="129">SUM(I107:I110)</f>
        <v>100000</v>
      </c>
      <c r="J106" s="30">
        <f t="shared" ref="J106" si="130">SUM(J107:J110)</f>
        <v>100000</v>
      </c>
      <c r="K106" s="30">
        <f t="shared" ref="K106" si="131">SUM(K107:K110)</f>
        <v>90962</v>
      </c>
      <c r="L106" s="30">
        <f t="shared" ref="L106" si="132">SUM(L107:L110)</f>
        <v>113702</v>
      </c>
      <c r="M106" s="30">
        <f t="shared" ref="M106" si="133">SUM(M107:M110)</f>
        <v>113702</v>
      </c>
      <c r="N106" s="30">
        <f t="shared" ref="N106" si="134">SUM(N107:N110)</f>
        <v>136443</v>
      </c>
      <c r="O106" s="30">
        <f t="shared" ref="O106" si="135">SUM(O107:O110)</f>
        <v>90962</v>
      </c>
      <c r="P106" s="30">
        <f t="shared" ref="P106" si="136">SUM(P107:P110)</f>
        <v>113702</v>
      </c>
      <c r="Q106" s="30">
        <f t="shared" ref="Q106" si="137">SUM(Q107:Q110)</f>
        <v>113702</v>
      </c>
      <c r="R106" s="30">
        <f t="shared" ref="R106" si="138">SUM(R107:R110)</f>
        <v>136443</v>
      </c>
      <c r="S106" s="30">
        <f t="shared" ref="S106" si="139">SUM(S107:S110)</f>
        <v>90962</v>
      </c>
      <c r="T106" s="30">
        <f t="shared" ref="T106" si="140">SUM(T107:T110)</f>
        <v>68221</v>
      </c>
      <c r="U106" s="19">
        <f t="shared" si="121"/>
        <v>1368801</v>
      </c>
    </row>
    <row r="107" spans="1:21" outlineLevel="1">
      <c r="A107" s="18"/>
      <c r="B107" s="97" t="s">
        <v>295</v>
      </c>
      <c r="C107" s="87"/>
      <c r="D107" s="88"/>
      <c r="E107" s="88"/>
      <c r="F107" s="225"/>
      <c r="G107" s="225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19">
        <f t="shared" si="121"/>
        <v>0</v>
      </c>
    </row>
    <row r="108" spans="1:21" outlineLevel="1">
      <c r="A108" s="18"/>
      <c r="B108" s="97" t="s">
        <v>296</v>
      </c>
      <c r="C108" s="87"/>
      <c r="D108" s="88"/>
      <c r="E108" s="88"/>
      <c r="F108" s="225"/>
      <c r="G108" s="225"/>
      <c r="H108" s="30"/>
      <c r="I108" s="30"/>
      <c r="J108" s="30"/>
      <c r="K108" s="30">
        <v>90962</v>
      </c>
      <c r="L108" s="30">
        <v>113702</v>
      </c>
      <c r="M108" s="30">
        <v>113702</v>
      </c>
      <c r="N108" s="30">
        <v>136443</v>
      </c>
      <c r="O108" s="30">
        <v>90962</v>
      </c>
      <c r="P108" s="30">
        <v>113702</v>
      </c>
      <c r="Q108" s="30">
        <v>113702</v>
      </c>
      <c r="R108" s="30">
        <v>136443</v>
      </c>
      <c r="S108" s="30">
        <v>90962</v>
      </c>
      <c r="T108" s="30">
        <v>68221</v>
      </c>
      <c r="U108" s="19">
        <f t="shared" si="121"/>
        <v>1068801</v>
      </c>
    </row>
    <row r="109" spans="1:21" outlineLevel="1">
      <c r="A109" s="18"/>
      <c r="B109" s="97" t="s">
        <v>316</v>
      </c>
      <c r="C109" s="87"/>
      <c r="D109" s="88"/>
      <c r="E109" s="88"/>
      <c r="F109" s="225"/>
      <c r="G109" s="225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19">
        <f t="shared" si="121"/>
        <v>0</v>
      </c>
    </row>
    <row r="110" spans="1:21" outlineLevel="1">
      <c r="A110" s="18"/>
      <c r="B110" s="22" t="s">
        <v>297</v>
      </c>
      <c r="C110" s="87"/>
      <c r="D110" s="88"/>
      <c r="E110" s="88"/>
      <c r="F110" s="225"/>
      <c r="G110" s="225"/>
      <c r="H110" s="30">
        <v>100000</v>
      </c>
      <c r="I110" s="30">
        <v>100000</v>
      </c>
      <c r="J110" s="30">
        <v>100000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19">
        <f t="shared" si="121"/>
        <v>300000</v>
      </c>
    </row>
    <row r="111" spans="1:21" ht="31.5" outlineLevel="1">
      <c r="A111" s="18"/>
      <c r="B111" s="96" t="s">
        <v>298</v>
      </c>
      <c r="C111" s="87"/>
      <c r="D111" s="88"/>
      <c r="E111" s="88"/>
      <c r="F111" s="225"/>
      <c r="G111" s="225"/>
      <c r="H111" s="30">
        <f>SUM(H112:H114)</f>
        <v>325000</v>
      </c>
      <c r="I111" s="30">
        <f t="shared" ref="I111" si="141">SUM(I112:I114)</f>
        <v>325000</v>
      </c>
      <c r="J111" s="30">
        <f t="shared" ref="J111:T111" si="142">SUM(J112:J114)</f>
        <v>325000</v>
      </c>
      <c r="K111" s="30">
        <f t="shared" si="142"/>
        <v>90962</v>
      </c>
      <c r="L111" s="30">
        <f t="shared" si="142"/>
        <v>113702</v>
      </c>
      <c r="M111" s="30">
        <f t="shared" si="142"/>
        <v>113702</v>
      </c>
      <c r="N111" s="30">
        <f t="shared" si="142"/>
        <v>136443</v>
      </c>
      <c r="O111" s="30">
        <f t="shared" si="142"/>
        <v>90962</v>
      </c>
      <c r="P111" s="30">
        <f t="shared" si="142"/>
        <v>113702</v>
      </c>
      <c r="Q111" s="30">
        <f t="shared" si="142"/>
        <v>113702</v>
      </c>
      <c r="R111" s="30">
        <f t="shared" si="142"/>
        <v>136443</v>
      </c>
      <c r="S111" s="30">
        <f t="shared" si="142"/>
        <v>90962</v>
      </c>
      <c r="T111" s="30">
        <f t="shared" si="142"/>
        <v>68221</v>
      </c>
      <c r="U111" s="19">
        <f t="shared" si="121"/>
        <v>2043801</v>
      </c>
    </row>
    <row r="112" spans="1:21" outlineLevel="1">
      <c r="A112" s="18"/>
      <c r="B112" s="97" t="s">
        <v>296</v>
      </c>
      <c r="C112" s="87"/>
      <c r="D112" s="88"/>
      <c r="E112" s="88"/>
      <c r="F112" s="225"/>
      <c r="G112" s="225"/>
      <c r="H112" s="30"/>
      <c r="I112" s="30"/>
      <c r="J112" s="30"/>
      <c r="K112" s="30">
        <v>90962</v>
      </c>
      <c r="L112" s="30">
        <v>113702</v>
      </c>
      <c r="M112" s="30">
        <v>113702</v>
      </c>
      <c r="N112" s="30">
        <v>136443</v>
      </c>
      <c r="O112" s="30">
        <v>90962</v>
      </c>
      <c r="P112" s="30">
        <v>113702</v>
      </c>
      <c r="Q112" s="30">
        <v>113702</v>
      </c>
      <c r="R112" s="30">
        <v>136443</v>
      </c>
      <c r="S112" s="30">
        <v>90962</v>
      </c>
      <c r="T112" s="30">
        <v>68221</v>
      </c>
      <c r="U112" s="19">
        <f t="shared" si="121"/>
        <v>1068801</v>
      </c>
    </row>
    <row r="113" spans="1:21" outlineLevel="1">
      <c r="A113" s="18"/>
      <c r="B113" s="97" t="s">
        <v>316</v>
      </c>
      <c r="C113" s="87"/>
      <c r="D113" s="88"/>
      <c r="E113" s="88"/>
      <c r="F113" s="225"/>
      <c r="G113" s="225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19">
        <f t="shared" si="121"/>
        <v>0</v>
      </c>
    </row>
    <row r="114" spans="1:21" outlineLevel="1">
      <c r="A114" s="18"/>
      <c r="B114" s="97" t="s">
        <v>297</v>
      </c>
      <c r="C114" s="87"/>
      <c r="D114" s="88"/>
      <c r="E114" s="88"/>
      <c r="F114" s="225"/>
      <c r="G114" s="225"/>
      <c r="H114" s="30">
        <v>325000</v>
      </c>
      <c r="I114" s="30">
        <v>325000</v>
      </c>
      <c r="J114" s="30">
        <v>325000</v>
      </c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19">
        <f t="shared" si="121"/>
        <v>975000</v>
      </c>
    </row>
    <row r="115" spans="1:21" s="20" customFormat="1" ht="78.75" outlineLevel="1">
      <c r="A115" s="86"/>
      <c r="B115" s="16" t="s">
        <v>300</v>
      </c>
      <c r="C115" s="225" t="s">
        <v>95</v>
      </c>
      <c r="D115" s="88" t="s">
        <v>148</v>
      </c>
      <c r="E115" s="225" t="s">
        <v>182</v>
      </c>
      <c r="F115" s="225" t="s">
        <v>117</v>
      </c>
      <c r="G115" s="225">
        <v>241</v>
      </c>
      <c r="H115" s="89">
        <f t="shared" ref="H115:T115" si="143">H116+H121</f>
        <v>3225785.9</v>
      </c>
      <c r="I115" s="89">
        <f t="shared" si="143"/>
        <v>3532430</v>
      </c>
      <c r="J115" s="89">
        <f t="shared" si="143"/>
        <v>3860844</v>
      </c>
      <c r="K115" s="89">
        <f t="shared" si="143"/>
        <v>7254106.7999999998</v>
      </c>
      <c r="L115" s="89">
        <f t="shared" si="143"/>
        <v>6882679.5999999996</v>
      </c>
      <c r="M115" s="89">
        <f t="shared" si="143"/>
        <v>1518060</v>
      </c>
      <c r="N115" s="89">
        <f t="shared" si="143"/>
        <v>85200</v>
      </c>
      <c r="O115" s="89">
        <f t="shared" si="143"/>
        <v>0</v>
      </c>
      <c r="P115" s="89">
        <f t="shared" si="143"/>
        <v>0</v>
      </c>
      <c r="Q115" s="89">
        <f t="shared" si="143"/>
        <v>0</v>
      </c>
      <c r="R115" s="89">
        <f t="shared" si="143"/>
        <v>0</v>
      </c>
      <c r="S115" s="89">
        <f t="shared" si="143"/>
        <v>0</v>
      </c>
      <c r="T115" s="89">
        <f t="shared" si="143"/>
        <v>0</v>
      </c>
      <c r="U115" s="19">
        <f t="shared" si="121"/>
        <v>26359106.299999997</v>
      </c>
    </row>
    <row r="116" spans="1:21" outlineLevel="1">
      <c r="A116" s="18"/>
      <c r="B116" s="96" t="s">
        <v>294</v>
      </c>
      <c r="C116" s="87"/>
      <c r="D116" s="88"/>
      <c r="E116" s="225"/>
      <c r="F116" s="225"/>
      <c r="G116" s="225"/>
      <c r="H116" s="30">
        <f>SUM(H117:H120)</f>
        <v>1676000</v>
      </c>
      <c r="I116" s="30">
        <f t="shared" ref="I116" si="144">SUM(I117:I120)</f>
        <v>0</v>
      </c>
      <c r="J116" s="30">
        <f t="shared" ref="J116" si="145">SUM(J117:J120)</f>
        <v>0</v>
      </c>
      <c r="K116" s="30">
        <f t="shared" ref="K116" si="146">SUM(K117:K120)</f>
        <v>3068498.4</v>
      </c>
      <c r="L116" s="30">
        <f t="shared" ref="L116" si="147">SUM(L117:L120)</f>
        <v>3081684.8</v>
      </c>
      <c r="M116" s="30">
        <f t="shared" ref="M116" si="148">SUM(M117:M120)</f>
        <v>572490</v>
      </c>
      <c r="N116" s="30">
        <f t="shared" ref="N116" si="149">SUM(N117:N120)</f>
        <v>42600</v>
      </c>
      <c r="O116" s="30">
        <f t="shared" ref="O116" si="150">SUM(O117:O120)</f>
        <v>0</v>
      </c>
      <c r="P116" s="30">
        <f t="shared" ref="P116" si="151">SUM(P117:P120)</f>
        <v>0</v>
      </c>
      <c r="Q116" s="30">
        <f t="shared" ref="Q116" si="152">SUM(Q117:Q120)</f>
        <v>0</v>
      </c>
      <c r="R116" s="30">
        <f t="shared" ref="R116" si="153">SUM(R117:R120)</f>
        <v>0</v>
      </c>
      <c r="S116" s="30">
        <f t="shared" ref="S116" si="154">SUM(S117:S120)</f>
        <v>0</v>
      </c>
      <c r="T116" s="30">
        <f t="shared" ref="T116" si="155">SUM(T117:T120)</f>
        <v>0</v>
      </c>
      <c r="U116" s="19">
        <f t="shared" si="121"/>
        <v>8441273.1999999993</v>
      </c>
    </row>
    <row r="117" spans="1:21" outlineLevel="1">
      <c r="A117" s="18"/>
      <c r="B117" s="97" t="s">
        <v>295</v>
      </c>
      <c r="C117" s="87"/>
      <c r="D117" s="88"/>
      <c r="E117" s="225"/>
      <c r="F117" s="225"/>
      <c r="G117" s="225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19">
        <f t="shared" si="121"/>
        <v>0</v>
      </c>
    </row>
    <row r="118" spans="1:21" outlineLevel="1">
      <c r="A118" s="18"/>
      <c r="B118" s="97" t="s">
        <v>296</v>
      </c>
      <c r="C118" s="87"/>
      <c r="D118" s="88"/>
      <c r="E118" s="225"/>
      <c r="F118" s="225"/>
      <c r="G118" s="225"/>
      <c r="H118" s="30"/>
      <c r="I118" s="30"/>
      <c r="J118" s="30"/>
      <c r="K118" s="30">
        <v>3068498.4</v>
      </c>
      <c r="L118" s="30">
        <v>3081684.8</v>
      </c>
      <c r="M118" s="30">
        <v>572490</v>
      </c>
      <c r="N118" s="30">
        <v>42600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19">
        <f t="shared" si="121"/>
        <v>6765273.1999999993</v>
      </c>
    </row>
    <row r="119" spans="1:21" outlineLevel="1">
      <c r="A119" s="18"/>
      <c r="B119" s="97" t="s">
        <v>316</v>
      </c>
      <c r="C119" s="87"/>
      <c r="D119" s="88"/>
      <c r="E119" s="225"/>
      <c r="F119" s="225"/>
      <c r="G119" s="225"/>
      <c r="H119" s="30">
        <v>1676000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0</v>
      </c>
      <c r="T119" s="30">
        <v>0</v>
      </c>
      <c r="U119" s="19">
        <f t="shared" si="121"/>
        <v>1676000</v>
      </c>
    </row>
    <row r="120" spans="1:21" outlineLevel="1">
      <c r="A120" s="18"/>
      <c r="B120" s="22" t="s">
        <v>297</v>
      </c>
      <c r="C120" s="87"/>
      <c r="D120" s="88"/>
      <c r="E120" s="225"/>
      <c r="F120" s="225"/>
      <c r="G120" s="225"/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19">
        <f t="shared" si="121"/>
        <v>0</v>
      </c>
    </row>
    <row r="121" spans="1:21" ht="31.5" outlineLevel="1">
      <c r="A121" s="18"/>
      <c r="B121" s="96" t="s">
        <v>298</v>
      </c>
      <c r="C121" s="87"/>
      <c r="D121" s="88"/>
      <c r="E121" s="225"/>
      <c r="F121" s="225"/>
      <c r="G121" s="225"/>
      <c r="H121" s="30">
        <f>SUM(H122:H124)</f>
        <v>1549785.9</v>
      </c>
      <c r="I121" s="30">
        <f t="shared" ref="I121" si="156">SUM(I122:I124)</f>
        <v>3532430</v>
      </c>
      <c r="J121" s="30">
        <f t="shared" ref="J121" si="157">SUM(J122:J124)</f>
        <v>3860844</v>
      </c>
      <c r="K121" s="30">
        <f t="shared" ref="K121" si="158">SUM(K122:K124)</f>
        <v>4185608.4</v>
      </c>
      <c r="L121" s="30">
        <f t="shared" ref="L121" si="159">SUM(L122:L124)</f>
        <v>3800994.8</v>
      </c>
      <c r="M121" s="30">
        <f t="shared" ref="M121" si="160">SUM(M122:M124)</f>
        <v>945570</v>
      </c>
      <c r="N121" s="30">
        <f t="shared" ref="N121" si="161">SUM(N122:N124)</f>
        <v>42600</v>
      </c>
      <c r="O121" s="30">
        <f t="shared" ref="O121" si="162">SUM(O122:O124)</f>
        <v>0</v>
      </c>
      <c r="P121" s="30">
        <f t="shared" ref="P121" si="163">SUM(P122:P124)</f>
        <v>0</v>
      </c>
      <c r="Q121" s="30">
        <f t="shared" ref="Q121" si="164">SUM(Q122:Q124)</f>
        <v>0</v>
      </c>
      <c r="R121" s="30">
        <f t="shared" ref="R121" si="165">SUM(R122:R124)</f>
        <v>0</v>
      </c>
      <c r="S121" s="30">
        <f t="shared" ref="S121" si="166">SUM(S122:S124)</f>
        <v>0</v>
      </c>
      <c r="T121" s="30">
        <f t="shared" ref="T121" si="167">SUM(T122:T124)</f>
        <v>0</v>
      </c>
      <c r="U121" s="19">
        <f t="shared" si="121"/>
        <v>17917833.100000001</v>
      </c>
    </row>
    <row r="122" spans="1:21" outlineLevel="1">
      <c r="A122" s="18"/>
      <c r="B122" s="97" t="s">
        <v>296</v>
      </c>
      <c r="C122" s="87"/>
      <c r="D122" s="88"/>
      <c r="E122" s="225"/>
      <c r="F122" s="225"/>
      <c r="G122" s="225"/>
      <c r="H122" s="30">
        <v>1133785.8999999999</v>
      </c>
      <c r="I122" s="30">
        <v>558430</v>
      </c>
      <c r="J122" s="30">
        <v>304844</v>
      </c>
      <c r="K122" s="30">
        <v>4185608.4</v>
      </c>
      <c r="L122" s="30">
        <v>3800994.8</v>
      </c>
      <c r="M122" s="30">
        <v>945570</v>
      </c>
      <c r="N122" s="30">
        <v>42600</v>
      </c>
      <c r="O122" s="109"/>
      <c r="P122" s="109"/>
      <c r="Q122" s="30"/>
      <c r="R122" s="30"/>
      <c r="S122" s="30"/>
      <c r="T122" s="30"/>
      <c r="U122" s="19">
        <f t="shared" si="121"/>
        <v>10971833.1</v>
      </c>
    </row>
    <row r="123" spans="1:21" outlineLevel="1">
      <c r="A123" s="18"/>
      <c r="B123" s="97" t="s">
        <v>316</v>
      </c>
      <c r="C123" s="87"/>
      <c r="D123" s="88"/>
      <c r="E123" s="225"/>
      <c r="F123" s="225"/>
      <c r="G123" s="225"/>
      <c r="H123" s="30"/>
      <c r="I123" s="30">
        <v>112000</v>
      </c>
      <c r="J123" s="30">
        <v>1524000</v>
      </c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19">
        <f t="shared" si="121"/>
        <v>1636000</v>
      </c>
    </row>
    <row r="124" spans="1:21" outlineLevel="1">
      <c r="A124" s="18"/>
      <c r="B124" s="97" t="s">
        <v>297</v>
      </c>
      <c r="C124" s="87"/>
      <c r="D124" s="88"/>
      <c r="E124" s="225"/>
      <c r="F124" s="225"/>
      <c r="G124" s="225"/>
      <c r="H124" s="30">
        <v>416000</v>
      </c>
      <c r="I124" s="30">
        <v>2862000</v>
      </c>
      <c r="J124" s="30">
        <f>2032000-K124</f>
        <v>2032000</v>
      </c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19">
        <f t="shared" si="121"/>
        <v>5310000</v>
      </c>
    </row>
    <row r="125" spans="1:21" s="20" customFormat="1" ht="129" customHeight="1" outlineLevel="1">
      <c r="A125" s="86"/>
      <c r="B125" s="16" t="s">
        <v>303</v>
      </c>
      <c r="C125" s="225" t="s">
        <v>95</v>
      </c>
      <c r="D125" s="88" t="s">
        <v>148</v>
      </c>
      <c r="E125" s="225" t="s">
        <v>171</v>
      </c>
      <c r="F125" s="225" t="s">
        <v>117</v>
      </c>
      <c r="G125" s="225">
        <v>241</v>
      </c>
      <c r="H125" s="89">
        <f t="shared" ref="H125:T125" si="168">H126+H131</f>
        <v>23519000</v>
      </c>
      <c r="I125" s="89">
        <f t="shared" si="168"/>
        <v>30033000</v>
      </c>
      <c r="J125" s="89">
        <f t="shared" si="168"/>
        <v>23794000</v>
      </c>
      <c r="K125" s="89">
        <f t="shared" si="168"/>
        <v>13883439</v>
      </c>
      <c r="L125" s="89">
        <f t="shared" si="168"/>
        <v>9820814</v>
      </c>
      <c r="M125" s="89">
        <f t="shared" si="168"/>
        <v>3833670</v>
      </c>
      <c r="N125" s="89">
        <f t="shared" si="168"/>
        <v>2053841</v>
      </c>
      <c r="O125" s="89">
        <f t="shared" si="168"/>
        <v>1381236</v>
      </c>
      <c r="P125" s="89">
        <f t="shared" si="168"/>
        <v>0</v>
      </c>
      <c r="Q125" s="89">
        <f t="shared" si="168"/>
        <v>0</v>
      </c>
      <c r="R125" s="89">
        <f t="shared" si="168"/>
        <v>0</v>
      </c>
      <c r="S125" s="89">
        <f t="shared" si="168"/>
        <v>0</v>
      </c>
      <c r="T125" s="89">
        <f t="shared" si="168"/>
        <v>0</v>
      </c>
      <c r="U125" s="19">
        <f t="shared" si="121"/>
        <v>108319000</v>
      </c>
    </row>
    <row r="126" spans="1:21" outlineLevel="1">
      <c r="A126" s="18"/>
      <c r="B126" s="96" t="s">
        <v>294</v>
      </c>
      <c r="C126" s="87"/>
      <c r="D126" s="88"/>
      <c r="E126" s="88"/>
      <c r="F126" s="225"/>
      <c r="G126" s="225"/>
      <c r="H126" s="30">
        <f>SUM(H127:H130)</f>
        <v>14039000</v>
      </c>
      <c r="I126" s="30">
        <f t="shared" ref="I126" si="169">SUM(I127:I130)</f>
        <v>17020000</v>
      </c>
      <c r="J126" s="30">
        <f t="shared" ref="J126" si="170">SUM(J127:J130)</f>
        <v>15467000</v>
      </c>
      <c r="K126" s="30">
        <f t="shared" ref="K126" si="171">SUM(K127:K130)</f>
        <v>3309000</v>
      </c>
      <c r="L126" s="30">
        <f t="shared" ref="L126" si="172">SUM(L127:L130)</f>
        <v>2221000</v>
      </c>
      <c r="M126" s="30">
        <f t="shared" ref="M126" si="173">SUM(M127:M130)</f>
        <v>987000</v>
      </c>
      <c r="N126" s="30">
        <f t="shared" ref="N126" si="174">SUM(N127:N130)</f>
        <v>493000</v>
      </c>
      <c r="O126" s="30">
        <f t="shared" ref="O126" si="175">SUM(O127:O130)</f>
        <v>0</v>
      </c>
      <c r="P126" s="30">
        <f t="shared" ref="P126" si="176">SUM(P127:P130)</f>
        <v>0</v>
      </c>
      <c r="Q126" s="30">
        <f t="shared" ref="Q126" si="177">SUM(Q127:Q130)</f>
        <v>0</v>
      </c>
      <c r="R126" s="30">
        <f t="shared" ref="R126" si="178">SUM(R127:R130)</f>
        <v>0</v>
      </c>
      <c r="S126" s="30">
        <f t="shared" ref="S126" si="179">SUM(S127:S130)</f>
        <v>0</v>
      </c>
      <c r="T126" s="30">
        <f t="shared" ref="T126" si="180">SUM(T127:T130)</f>
        <v>0</v>
      </c>
      <c r="U126" s="19">
        <f t="shared" si="121"/>
        <v>53536000</v>
      </c>
    </row>
    <row r="127" spans="1:21" outlineLevel="1">
      <c r="A127" s="18"/>
      <c r="B127" s="97" t="s">
        <v>295</v>
      </c>
      <c r="C127" s="87"/>
      <c r="D127" s="88"/>
      <c r="E127" s="88"/>
      <c r="F127" s="225"/>
      <c r="G127" s="225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19">
        <f t="shared" si="121"/>
        <v>0</v>
      </c>
    </row>
    <row r="128" spans="1:21" outlineLevel="1">
      <c r="A128" s="18"/>
      <c r="B128" s="97" t="s">
        <v>296</v>
      </c>
      <c r="C128" s="87"/>
      <c r="D128" s="88"/>
      <c r="E128" s="88"/>
      <c r="F128" s="225"/>
      <c r="G128" s="225"/>
      <c r="H128" s="30"/>
      <c r="I128" s="30"/>
      <c r="J128" s="30"/>
      <c r="K128" s="30">
        <v>3309000</v>
      </c>
      <c r="L128" s="30">
        <v>2221000</v>
      </c>
      <c r="M128" s="30">
        <v>987000</v>
      </c>
      <c r="N128" s="30">
        <v>493000</v>
      </c>
      <c r="O128" s="30"/>
      <c r="P128" s="30"/>
      <c r="Q128" s="30"/>
      <c r="R128" s="30"/>
      <c r="S128" s="30"/>
      <c r="T128" s="30"/>
      <c r="U128" s="19">
        <f t="shared" si="121"/>
        <v>7010000</v>
      </c>
    </row>
    <row r="129" spans="1:21" outlineLevel="1">
      <c r="A129" s="18"/>
      <c r="B129" s="97" t="s">
        <v>316</v>
      </c>
      <c r="C129" s="87"/>
      <c r="D129" s="88"/>
      <c r="E129" s="88"/>
      <c r="F129" s="225"/>
      <c r="G129" s="225"/>
      <c r="H129" s="30">
        <v>0</v>
      </c>
      <c r="I129" s="30">
        <v>7667000</v>
      </c>
      <c r="J129" s="30">
        <v>-1833000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19">
        <f t="shared" si="121"/>
        <v>5834000</v>
      </c>
    </row>
    <row r="130" spans="1:21" outlineLevel="1">
      <c r="A130" s="18"/>
      <c r="B130" s="22" t="s">
        <v>297</v>
      </c>
      <c r="C130" s="87"/>
      <c r="D130" s="88"/>
      <c r="E130" s="88"/>
      <c r="F130" s="225"/>
      <c r="G130" s="225"/>
      <c r="H130" s="30">
        <v>14039000</v>
      </c>
      <c r="I130" s="30">
        <v>9353000</v>
      </c>
      <c r="J130" s="30">
        <v>17300000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19">
        <f t="shared" si="121"/>
        <v>40692000</v>
      </c>
    </row>
    <row r="131" spans="1:21" ht="31.5" outlineLevel="1">
      <c r="A131" s="18"/>
      <c r="B131" s="96" t="s">
        <v>298</v>
      </c>
      <c r="C131" s="87"/>
      <c r="D131" s="88"/>
      <c r="E131" s="88"/>
      <c r="F131" s="225"/>
      <c r="G131" s="225"/>
      <c r="H131" s="30">
        <f>SUM(H132:H134)</f>
        <v>9480000</v>
      </c>
      <c r="I131" s="30">
        <f t="shared" ref="I131" si="181">SUM(I132:I134)</f>
        <v>13013000</v>
      </c>
      <c r="J131" s="30">
        <f t="shared" ref="J131" si="182">SUM(J132:J134)</f>
        <v>8327000</v>
      </c>
      <c r="K131" s="30">
        <f t="shared" ref="K131" si="183">SUM(K132:K134)</f>
        <v>10574439</v>
      </c>
      <c r="L131" s="30">
        <f t="shared" ref="L131" si="184">SUM(L132:L134)</f>
        <v>7599814</v>
      </c>
      <c r="M131" s="30">
        <f t="shared" ref="M131" si="185">SUM(M132:M134)</f>
        <v>2846670</v>
      </c>
      <c r="N131" s="30">
        <f t="shared" ref="N131" si="186">SUM(N132:N134)</f>
        <v>1560841</v>
      </c>
      <c r="O131" s="30">
        <f t="shared" ref="O131" si="187">SUM(O132:O134)</f>
        <v>1381236</v>
      </c>
      <c r="P131" s="30">
        <f t="shared" ref="P131" si="188">SUM(P132:P134)</f>
        <v>0</v>
      </c>
      <c r="Q131" s="30">
        <f t="shared" ref="Q131" si="189">SUM(Q132:Q134)</f>
        <v>0</v>
      </c>
      <c r="R131" s="30">
        <f t="shared" ref="R131" si="190">SUM(R132:R134)</f>
        <v>0</v>
      </c>
      <c r="S131" s="30">
        <f t="shared" ref="S131" si="191">SUM(S132:S134)</f>
        <v>0</v>
      </c>
      <c r="T131" s="30">
        <f t="shared" ref="T131" si="192">SUM(T132:T134)</f>
        <v>0</v>
      </c>
      <c r="U131" s="19">
        <f t="shared" si="121"/>
        <v>54783000</v>
      </c>
    </row>
    <row r="132" spans="1:21" outlineLevel="1">
      <c r="A132" s="18"/>
      <c r="B132" s="97" t="s">
        <v>296</v>
      </c>
      <c r="C132" s="87"/>
      <c r="D132" s="88"/>
      <c r="E132" s="88"/>
      <c r="F132" s="225"/>
      <c r="G132" s="225"/>
      <c r="H132" s="30"/>
      <c r="I132" s="30"/>
      <c r="J132" s="147"/>
      <c r="K132" s="30">
        <v>10574439</v>
      </c>
      <c r="L132" s="30">
        <v>7599814</v>
      </c>
      <c r="M132" s="30">
        <v>2846670</v>
      </c>
      <c r="N132" s="30">
        <v>1560841</v>
      </c>
      <c r="O132" s="30">
        <v>1381236</v>
      </c>
      <c r="P132" s="30"/>
      <c r="Q132" s="30"/>
      <c r="R132" s="30"/>
      <c r="S132" s="30"/>
      <c r="T132" s="30"/>
      <c r="U132" s="19">
        <f t="shared" si="121"/>
        <v>23963000</v>
      </c>
    </row>
    <row r="133" spans="1:21" outlineLevel="1">
      <c r="A133" s="18"/>
      <c r="B133" s="97" t="s">
        <v>316</v>
      </c>
      <c r="C133" s="87"/>
      <c r="D133" s="88"/>
      <c r="E133" s="88"/>
      <c r="F133" s="225"/>
      <c r="G133" s="225"/>
      <c r="H133" s="30"/>
      <c r="I133" s="30">
        <f>13013000-I134</f>
        <v>-23060000</v>
      </c>
      <c r="J133" s="30">
        <f>8327000-J134</f>
        <v>-29434200</v>
      </c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19">
        <f t="shared" si="121"/>
        <v>-52494200</v>
      </c>
    </row>
    <row r="134" spans="1:21" outlineLevel="1">
      <c r="A134" s="18"/>
      <c r="B134" s="97" t="s">
        <v>297</v>
      </c>
      <c r="C134" s="87"/>
      <c r="D134" s="88"/>
      <c r="E134" s="88"/>
      <c r="F134" s="225"/>
      <c r="G134" s="225"/>
      <c r="H134" s="30">
        <v>9480000</v>
      </c>
      <c r="I134" s="30">
        <v>36073000</v>
      </c>
      <c r="J134" s="30">
        <v>37761200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  <c r="P134" s="30">
        <v>0</v>
      </c>
      <c r="Q134" s="30">
        <v>0</v>
      </c>
      <c r="R134" s="30">
        <v>0</v>
      </c>
      <c r="S134" s="30">
        <v>0</v>
      </c>
      <c r="T134" s="30">
        <v>0</v>
      </c>
      <c r="U134" s="19">
        <f t="shared" si="121"/>
        <v>83314200</v>
      </c>
    </row>
    <row r="135" spans="1:21" s="20" customFormat="1" ht="78.75" outlineLevel="1">
      <c r="A135" s="18"/>
      <c r="B135" s="223" t="s">
        <v>285</v>
      </c>
      <c r="C135" s="225" t="s">
        <v>95</v>
      </c>
      <c r="D135" s="88" t="s">
        <v>148</v>
      </c>
      <c r="E135" s="88" t="s">
        <v>171</v>
      </c>
      <c r="F135" s="225" t="s">
        <v>117</v>
      </c>
      <c r="G135" s="225">
        <v>241</v>
      </c>
      <c r="H135" s="89">
        <f t="shared" ref="H135:T135" si="193">H136+H141</f>
        <v>3341000</v>
      </c>
      <c r="I135" s="89">
        <f t="shared" si="193"/>
        <v>1200000</v>
      </c>
      <c r="J135" s="89">
        <f t="shared" si="193"/>
        <v>1100000</v>
      </c>
      <c r="K135" s="89">
        <f t="shared" si="193"/>
        <v>3000000</v>
      </c>
      <c r="L135" s="89">
        <f t="shared" si="193"/>
        <v>2675000</v>
      </c>
      <c r="M135" s="89">
        <f t="shared" si="193"/>
        <v>3075000</v>
      </c>
      <c r="N135" s="89">
        <f t="shared" si="193"/>
        <v>3075000</v>
      </c>
      <c r="O135" s="89">
        <f t="shared" si="193"/>
        <v>4575000</v>
      </c>
      <c r="P135" s="89">
        <f t="shared" si="193"/>
        <v>2075000</v>
      </c>
      <c r="Q135" s="89">
        <f t="shared" si="193"/>
        <v>0</v>
      </c>
      <c r="R135" s="89">
        <f t="shared" si="193"/>
        <v>0</v>
      </c>
      <c r="S135" s="89">
        <f t="shared" si="193"/>
        <v>0</v>
      </c>
      <c r="T135" s="89">
        <f t="shared" si="193"/>
        <v>0</v>
      </c>
      <c r="U135" s="19">
        <f t="shared" si="121"/>
        <v>24116000</v>
      </c>
    </row>
    <row r="136" spans="1:21" outlineLevel="1">
      <c r="A136" s="18"/>
      <c r="B136" s="96" t="s">
        <v>294</v>
      </c>
      <c r="C136" s="87"/>
      <c r="D136" s="88"/>
      <c r="E136" s="88"/>
      <c r="F136" s="225"/>
      <c r="G136" s="225"/>
      <c r="H136" s="30">
        <f>SUM(H137:H140)</f>
        <v>1823000</v>
      </c>
      <c r="I136" s="30">
        <f t="shared" ref="I136" si="194">SUM(I137:I140)</f>
        <v>0</v>
      </c>
      <c r="J136" s="30">
        <f t="shared" ref="J136" si="195">SUM(J137:J140)</f>
        <v>0</v>
      </c>
      <c r="K136" s="30">
        <f t="shared" ref="K136" si="196">SUM(K137:K140)</f>
        <v>1500000</v>
      </c>
      <c r="L136" s="30">
        <f t="shared" ref="L136" si="197">SUM(L137:L140)</f>
        <v>1075000</v>
      </c>
      <c r="M136" s="30">
        <f t="shared" ref="M136" si="198">SUM(M137:M140)</f>
        <v>1075000</v>
      </c>
      <c r="N136" s="30">
        <f t="shared" ref="N136" si="199">SUM(N137:N140)</f>
        <v>1075000</v>
      </c>
      <c r="O136" s="30">
        <f t="shared" ref="O136" si="200">SUM(O137:O140)</f>
        <v>1075000</v>
      </c>
      <c r="P136" s="30">
        <f t="shared" ref="P136" si="201">SUM(P137:P140)</f>
        <v>1075000</v>
      </c>
      <c r="Q136" s="30">
        <f t="shared" ref="Q136" si="202">SUM(Q137:Q140)</f>
        <v>0</v>
      </c>
      <c r="R136" s="30">
        <f t="shared" ref="R136" si="203">SUM(R137:R140)</f>
        <v>0</v>
      </c>
      <c r="S136" s="30">
        <f t="shared" ref="S136" si="204">SUM(S137:S140)</f>
        <v>0</v>
      </c>
      <c r="T136" s="30">
        <f t="shared" ref="T136" si="205">SUM(T137:T140)</f>
        <v>0</v>
      </c>
      <c r="U136" s="19">
        <f t="shared" si="121"/>
        <v>8698000</v>
      </c>
    </row>
    <row r="137" spans="1:21" outlineLevel="1">
      <c r="A137" s="18"/>
      <c r="B137" s="97" t="s">
        <v>295</v>
      </c>
      <c r="C137" s="87"/>
      <c r="D137" s="88"/>
      <c r="E137" s="88"/>
      <c r="F137" s="225"/>
      <c r="G137" s="225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19">
        <f t="shared" si="121"/>
        <v>0</v>
      </c>
    </row>
    <row r="138" spans="1:21" outlineLevel="1">
      <c r="A138" s="18"/>
      <c r="B138" s="97" t="s">
        <v>296</v>
      </c>
      <c r="C138" s="87"/>
      <c r="D138" s="88"/>
      <c r="E138" s="88"/>
      <c r="F138" s="225"/>
      <c r="G138" s="225"/>
      <c r="H138" s="30">
        <v>0</v>
      </c>
      <c r="I138" s="30">
        <v>0</v>
      </c>
      <c r="J138" s="30">
        <v>0</v>
      </c>
      <c r="K138" s="30">
        <v>1500000</v>
      </c>
      <c r="L138" s="30">
        <v>1075000</v>
      </c>
      <c r="M138" s="30">
        <v>1075000</v>
      </c>
      <c r="N138" s="30">
        <v>1075000</v>
      </c>
      <c r="O138" s="30">
        <v>1075000</v>
      </c>
      <c r="P138" s="30">
        <v>1075000</v>
      </c>
      <c r="Q138" s="30">
        <v>0</v>
      </c>
      <c r="R138" s="30">
        <v>0</v>
      </c>
      <c r="S138" s="30">
        <v>0</v>
      </c>
      <c r="T138" s="30">
        <v>0</v>
      </c>
      <c r="U138" s="19">
        <f t="shared" si="121"/>
        <v>6875000</v>
      </c>
    </row>
    <row r="139" spans="1:21" outlineLevel="1">
      <c r="A139" s="18"/>
      <c r="B139" s="97" t="s">
        <v>316</v>
      </c>
      <c r="C139" s="87"/>
      <c r="D139" s="88"/>
      <c r="E139" s="88"/>
      <c r="F139" s="225"/>
      <c r="G139" s="225"/>
      <c r="H139" s="30">
        <v>0</v>
      </c>
      <c r="I139" s="30"/>
      <c r="J139" s="30"/>
      <c r="K139" s="30"/>
      <c r="L139" s="30"/>
      <c r="M139" s="30"/>
      <c r="N139" s="30"/>
      <c r="O139" s="30"/>
      <c r="P139" s="30"/>
      <c r="Q139" s="30">
        <v>0</v>
      </c>
      <c r="R139" s="30">
        <v>0</v>
      </c>
      <c r="S139" s="30">
        <v>0</v>
      </c>
      <c r="T139" s="30">
        <v>0</v>
      </c>
      <c r="U139" s="19">
        <f t="shared" si="121"/>
        <v>0</v>
      </c>
    </row>
    <row r="140" spans="1:21" outlineLevel="1">
      <c r="A140" s="18"/>
      <c r="B140" s="22" t="s">
        <v>297</v>
      </c>
      <c r="C140" s="87"/>
      <c r="D140" s="88"/>
      <c r="E140" s="88"/>
      <c r="F140" s="225"/>
      <c r="G140" s="225"/>
      <c r="H140" s="30">
        <v>1823000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19">
        <f t="shared" si="121"/>
        <v>1823000</v>
      </c>
    </row>
    <row r="141" spans="1:21" ht="31.5" outlineLevel="1">
      <c r="A141" s="18"/>
      <c r="B141" s="96" t="s">
        <v>298</v>
      </c>
      <c r="C141" s="87"/>
      <c r="D141" s="88"/>
      <c r="E141" s="88"/>
      <c r="F141" s="225"/>
      <c r="G141" s="225"/>
      <c r="H141" s="30">
        <f>SUM(H142:H144)</f>
        <v>1518000</v>
      </c>
      <c r="I141" s="30">
        <f t="shared" ref="I141" si="206">SUM(I142:I144)</f>
        <v>1200000</v>
      </c>
      <c r="J141" s="30">
        <f t="shared" ref="J141" si="207">SUM(J142:J144)</f>
        <v>1100000</v>
      </c>
      <c r="K141" s="30">
        <f t="shared" ref="K141" si="208">SUM(K142:K144)</f>
        <v>1500000</v>
      </c>
      <c r="L141" s="30">
        <f t="shared" ref="L141" si="209">SUM(L142:L144)</f>
        <v>1600000</v>
      </c>
      <c r="M141" s="30">
        <f t="shared" ref="M141" si="210">SUM(M142:M144)</f>
        <v>2000000</v>
      </c>
      <c r="N141" s="30">
        <f t="shared" ref="N141" si="211">SUM(N142:N144)</f>
        <v>2000000</v>
      </c>
      <c r="O141" s="30">
        <f t="shared" ref="O141" si="212">SUM(O142:O144)</f>
        <v>3500000</v>
      </c>
      <c r="P141" s="30">
        <f t="shared" ref="P141" si="213">SUM(P142:P144)</f>
        <v>1000000</v>
      </c>
      <c r="Q141" s="30">
        <f t="shared" ref="Q141" si="214">SUM(Q142:Q144)</f>
        <v>0</v>
      </c>
      <c r="R141" s="30">
        <f t="shared" ref="R141" si="215">SUM(R142:R144)</f>
        <v>0</v>
      </c>
      <c r="S141" s="30">
        <f t="shared" ref="S141" si="216">SUM(S142:S144)</f>
        <v>0</v>
      </c>
      <c r="T141" s="30">
        <f t="shared" ref="T141" si="217">SUM(T142:T144)</f>
        <v>0</v>
      </c>
      <c r="U141" s="19">
        <f t="shared" si="121"/>
        <v>15418000</v>
      </c>
    </row>
    <row r="142" spans="1:21" outlineLevel="1">
      <c r="A142" s="18"/>
      <c r="B142" s="97" t="s">
        <v>296</v>
      </c>
      <c r="C142" s="87"/>
      <c r="D142" s="88"/>
      <c r="E142" s="88"/>
      <c r="F142" s="225"/>
      <c r="G142" s="225"/>
      <c r="H142" s="30"/>
      <c r="I142" s="30"/>
      <c r="J142" s="30"/>
      <c r="K142" s="30">
        <v>1500000</v>
      </c>
      <c r="L142" s="30">
        <v>1600000</v>
      </c>
      <c r="M142" s="30">
        <v>2000000</v>
      </c>
      <c r="N142" s="30">
        <v>2000000</v>
      </c>
      <c r="O142" s="30">
        <v>3500000</v>
      </c>
      <c r="P142" s="30">
        <v>1000000</v>
      </c>
      <c r="Q142" s="109">
        <v>0</v>
      </c>
      <c r="R142" s="109">
        <v>0</v>
      </c>
      <c r="S142" s="109">
        <v>0</v>
      </c>
      <c r="T142" s="109">
        <v>0</v>
      </c>
      <c r="U142" s="19">
        <f t="shared" si="121"/>
        <v>11600000</v>
      </c>
    </row>
    <row r="143" spans="1:21" outlineLevel="1">
      <c r="A143" s="18"/>
      <c r="B143" s="97" t="s">
        <v>316</v>
      </c>
      <c r="C143" s="87"/>
      <c r="D143" s="88"/>
      <c r="E143" s="88"/>
      <c r="F143" s="225"/>
      <c r="G143" s="225"/>
      <c r="H143" s="30"/>
      <c r="I143" s="30">
        <v>1200000</v>
      </c>
      <c r="J143" s="30">
        <v>1100000</v>
      </c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19">
        <f t="shared" si="121"/>
        <v>2300000</v>
      </c>
    </row>
    <row r="144" spans="1:21" outlineLevel="1">
      <c r="A144" s="18"/>
      <c r="B144" s="97" t="s">
        <v>297</v>
      </c>
      <c r="C144" s="87"/>
      <c r="D144" s="88"/>
      <c r="E144" s="88"/>
      <c r="F144" s="225"/>
      <c r="G144" s="225"/>
      <c r="H144" s="30">
        <v>1518000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v>0</v>
      </c>
      <c r="S144" s="30">
        <v>0</v>
      </c>
      <c r="T144" s="30">
        <v>0</v>
      </c>
      <c r="U144" s="19">
        <f t="shared" si="121"/>
        <v>1518000</v>
      </c>
    </row>
    <row r="145" spans="1:21" s="20" customFormat="1" ht="111" customHeight="1" outlineLevel="1">
      <c r="A145" s="86"/>
      <c r="B145" s="16" t="s">
        <v>264</v>
      </c>
      <c r="C145" s="225" t="s">
        <v>95</v>
      </c>
      <c r="D145" s="88" t="s">
        <v>148</v>
      </c>
      <c r="E145" s="225" t="s">
        <v>171</v>
      </c>
      <c r="F145" s="225" t="s">
        <v>117</v>
      </c>
      <c r="G145" s="225">
        <v>241</v>
      </c>
      <c r="H145" s="89">
        <v>0</v>
      </c>
      <c r="I145" s="89">
        <v>0</v>
      </c>
      <c r="J145" s="89">
        <v>0</v>
      </c>
      <c r="K145" s="89">
        <v>0</v>
      </c>
      <c r="L145" s="89">
        <v>0</v>
      </c>
      <c r="M145" s="89">
        <v>0</v>
      </c>
      <c r="N145" s="89">
        <v>0</v>
      </c>
      <c r="O145" s="89">
        <v>0</v>
      </c>
      <c r="P145" s="89">
        <v>0</v>
      </c>
      <c r="Q145" s="89">
        <v>0</v>
      </c>
      <c r="R145" s="89">
        <v>0</v>
      </c>
      <c r="S145" s="89">
        <v>0</v>
      </c>
      <c r="T145" s="89">
        <v>0</v>
      </c>
      <c r="U145" s="19">
        <f t="shared" si="121"/>
        <v>0</v>
      </c>
    </row>
    <row r="146" spans="1:21" s="20" customFormat="1" ht="78.75" outlineLevel="1">
      <c r="A146" s="86"/>
      <c r="B146" s="16" t="s">
        <v>312</v>
      </c>
      <c r="C146" s="225" t="s">
        <v>95</v>
      </c>
      <c r="D146" s="225" t="s">
        <v>117</v>
      </c>
      <c r="E146" s="225" t="s">
        <v>117</v>
      </c>
      <c r="F146" s="225" t="s">
        <v>117</v>
      </c>
      <c r="G146" s="225" t="s">
        <v>117</v>
      </c>
      <c r="H146" s="89">
        <f t="shared" ref="H146:T146" si="218">H147+H152</f>
        <v>148000</v>
      </c>
      <c r="I146" s="89">
        <f t="shared" si="218"/>
        <v>0</v>
      </c>
      <c r="J146" s="89">
        <f t="shared" si="218"/>
        <v>0</v>
      </c>
      <c r="K146" s="89">
        <f t="shared" si="218"/>
        <v>0</v>
      </c>
      <c r="L146" s="89">
        <f t="shared" si="218"/>
        <v>0</v>
      </c>
      <c r="M146" s="89">
        <f t="shared" si="218"/>
        <v>0</v>
      </c>
      <c r="N146" s="89">
        <f t="shared" si="218"/>
        <v>0</v>
      </c>
      <c r="O146" s="89">
        <f t="shared" si="218"/>
        <v>0</v>
      </c>
      <c r="P146" s="89">
        <f t="shared" si="218"/>
        <v>0</v>
      </c>
      <c r="Q146" s="89">
        <f t="shared" si="218"/>
        <v>0</v>
      </c>
      <c r="R146" s="89">
        <f t="shared" si="218"/>
        <v>0</v>
      </c>
      <c r="S146" s="89">
        <f t="shared" si="218"/>
        <v>0</v>
      </c>
      <c r="T146" s="89">
        <f t="shared" si="218"/>
        <v>0</v>
      </c>
      <c r="U146" s="19">
        <f t="shared" si="121"/>
        <v>148000</v>
      </c>
    </row>
    <row r="147" spans="1:21" outlineLevel="1">
      <c r="A147" s="18"/>
      <c r="B147" s="96" t="s">
        <v>294</v>
      </c>
      <c r="C147" s="87"/>
      <c r="D147" s="88"/>
      <c r="E147" s="225"/>
      <c r="F147" s="225"/>
      <c r="G147" s="225"/>
      <c r="H147" s="30">
        <f>SUM(H148:H151)</f>
        <v>37000</v>
      </c>
      <c r="I147" s="30">
        <f t="shared" ref="I147" si="219">SUM(I148:I151)</f>
        <v>0</v>
      </c>
      <c r="J147" s="30">
        <f t="shared" ref="J147" si="220">SUM(J148:J151)</f>
        <v>0</v>
      </c>
      <c r="K147" s="30">
        <f t="shared" ref="K147" si="221">SUM(K148:K151)</f>
        <v>0</v>
      </c>
      <c r="L147" s="30">
        <f t="shared" ref="L147" si="222">SUM(L148:L151)</f>
        <v>0</v>
      </c>
      <c r="M147" s="30">
        <f t="shared" ref="M147" si="223">SUM(M148:M151)</f>
        <v>0</v>
      </c>
      <c r="N147" s="30">
        <f t="shared" ref="N147" si="224">SUM(N148:N151)</f>
        <v>0</v>
      </c>
      <c r="O147" s="30">
        <f t="shared" ref="O147" si="225">SUM(O148:O151)</f>
        <v>0</v>
      </c>
      <c r="P147" s="30">
        <f t="shared" ref="P147" si="226">SUM(P148:P151)</f>
        <v>0</v>
      </c>
      <c r="Q147" s="30">
        <f t="shared" ref="Q147" si="227">SUM(Q148:Q151)</f>
        <v>0</v>
      </c>
      <c r="R147" s="30">
        <f t="shared" ref="R147" si="228">SUM(R148:R151)</f>
        <v>0</v>
      </c>
      <c r="S147" s="30">
        <f t="shared" ref="S147" si="229">SUM(S148:S151)</f>
        <v>0</v>
      </c>
      <c r="T147" s="30">
        <f t="shared" ref="T147" si="230">SUM(T148:T151)</f>
        <v>0</v>
      </c>
      <c r="U147" s="19">
        <f t="shared" si="121"/>
        <v>37000</v>
      </c>
    </row>
    <row r="148" spans="1:21" outlineLevel="1">
      <c r="A148" s="18"/>
      <c r="B148" s="97" t="s">
        <v>295</v>
      </c>
      <c r="C148" s="87"/>
      <c r="D148" s="88"/>
      <c r="E148" s="225"/>
      <c r="F148" s="225"/>
      <c r="G148" s="225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19">
        <f t="shared" si="121"/>
        <v>0</v>
      </c>
    </row>
    <row r="149" spans="1:21" outlineLevel="1">
      <c r="A149" s="18"/>
      <c r="B149" s="97" t="s">
        <v>296</v>
      </c>
      <c r="C149" s="87"/>
      <c r="D149" s="88"/>
      <c r="E149" s="225"/>
      <c r="F149" s="225"/>
      <c r="G149" s="225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19">
        <f t="shared" si="121"/>
        <v>0</v>
      </c>
    </row>
    <row r="150" spans="1:21" outlineLevel="1">
      <c r="A150" s="18"/>
      <c r="B150" s="97" t="s">
        <v>316</v>
      </c>
      <c r="C150" s="87"/>
      <c r="D150" s="88"/>
      <c r="E150" s="225"/>
      <c r="F150" s="225"/>
      <c r="G150" s="225"/>
      <c r="H150" s="30">
        <v>37000</v>
      </c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19">
        <f t="shared" si="121"/>
        <v>37000</v>
      </c>
    </row>
    <row r="151" spans="1:21" outlineLevel="1">
      <c r="A151" s="18"/>
      <c r="B151" s="22" t="s">
        <v>297</v>
      </c>
      <c r="C151" s="87"/>
      <c r="D151" s="88"/>
      <c r="E151" s="225"/>
      <c r="F151" s="225"/>
      <c r="G151" s="225"/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  <c r="P151" s="30">
        <v>0</v>
      </c>
      <c r="Q151" s="30">
        <v>0</v>
      </c>
      <c r="R151" s="30">
        <v>0</v>
      </c>
      <c r="S151" s="30">
        <v>0</v>
      </c>
      <c r="T151" s="30">
        <v>0</v>
      </c>
      <c r="U151" s="19">
        <f t="shared" si="121"/>
        <v>0</v>
      </c>
    </row>
    <row r="152" spans="1:21" ht="31.5" outlineLevel="1">
      <c r="A152" s="18"/>
      <c r="B152" s="96" t="s">
        <v>298</v>
      </c>
      <c r="C152" s="87"/>
      <c r="D152" s="88"/>
      <c r="E152" s="225"/>
      <c r="F152" s="225"/>
      <c r="G152" s="225"/>
      <c r="H152" s="30">
        <f>SUM(H153:H155)</f>
        <v>111000</v>
      </c>
      <c r="I152" s="30">
        <f t="shared" ref="I152" si="231">SUM(I153:I155)</f>
        <v>0</v>
      </c>
      <c r="J152" s="30">
        <f t="shared" ref="J152" si="232">SUM(J153:J155)</f>
        <v>0</v>
      </c>
      <c r="K152" s="30">
        <f t="shared" ref="K152" si="233">SUM(K153:K155)</f>
        <v>0</v>
      </c>
      <c r="L152" s="30">
        <f t="shared" ref="L152" si="234">SUM(L153:L155)</f>
        <v>0</v>
      </c>
      <c r="M152" s="30">
        <f t="shared" ref="M152" si="235">SUM(M153:M155)</f>
        <v>0</v>
      </c>
      <c r="N152" s="30">
        <f t="shared" ref="N152" si="236">SUM(N153:N155)</f>
        <v>0</v>
      </c>
      <c r="O152" s="30">
        <f t="shared" ref="O152" si="237">SUM(O153:O155)</f>
        <v>0</v>
      </c>
      <c r="P152" s="30">
        <f t="shared" ref="P152" si="238">SUM(P153:P155)</f>
        <v>0</v>
      </c>
      <c r="Q152" s="30">
        <f t="shared" ref="Q152" si="239">SUM(Q153:Q155)</f>
        <v>0</v>
      </c>
      <c r="R152" s="30">
        <f t="shared" ref="R152" si="240">SUM(R153:R155)</f>
        <v>0</v>
      </c>
      <c r="S152" s="30">
        <f t="shared" ref="S152" si="241">SUM(S153:S155)</f>
        <v>0</v>
      </c>
      <c r="T152" s="30">
        <f t="shared" ref="T152" si="242">SUM(T153:T155)</f>
        <v>0</v>
      </c>
      <c r="U152" s="19">
        <f t="shared" si="121"/>
        <v>111000</v>
      </c>
    </row>
    <row r="153" spans="1:21" outlineLevel="1">
      <c r="A153" s="18"/>
      <c r="B153" s="97" t="s">
        <v>296</v>
      </c>
      <c r="C153" s="87"/>
      <c r="D153" s="88"/>
      <c r="E153" s="225"/>
      <c r="F153" s="225"/>
      <c r="G153" s="225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19">
        <f t="shared" si="121"/>
        <v>0</v>
      </c>
    </row>
    <row r="154" spans="1:21" outlineLevel="1">
      <c r="A154" s="18"/>
      <c r="B154" s="97" t="s">
        <v>316</v>
      </c>
      <c r="C154" s="87"/>
      <c r="D154" s="88"/>
      <c r="E154" s="225"/>
      <c r="F154" s="225"/>
      <c r="G154" s="225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19">
        <f t="shared" ref="U154:U217" si="243">SUM(H154:T154)</f>
        <v>0</v>
      </c>
    </row>
    <row r="155" spans="1:21" ht="15.75" customHeight="1" outlineLevel="1">
      <c r="A155" s="18"/>
      <c r="B155" s="97" t="s">
        <v>297</v>
      </c>
      <c r="C155" s="87"/>
      <c r="D155" s="88"/>
      <c r="E155" s="225"/>
      <c r="F155" s="225"/>
      <c r="G155" s="225"/>
      <c r="H155" s="30">
        <v>111000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  <c r="P155" s="30">
        <v>0</v>
      </c>
      <c r="Q155" s="30">
        <v>0</v>
      </c>
      <c r="R155" s="30">
        <v>0</v>
      </c>
      <c r="S155" s="30">
        <v>0</v>
      </c>
      <c r="T155" s="30">
        <v>0</v>
      </c>
      <c r="U155" s="19">
        <f t="shared" si="243"/>
        <v>111000</v>
      </c>
    </row>
    <row r="156" spans="1:21" s="20" customFormat="1" ht="78.75" outlineLevel="1">
      <c r="A156" s="18"/>
      <c r="B156" s="16" t="s">
        <v>159</v>
      </c>
      <c r="C156" s="225" t="s">
        <v>95</v>
      </c>
      <c r="D156" s="88" t="s">
        <v>148</v>
      </c>
      <c r="E156" s="225" t="s">
        <v>152</v>
      </c>
      <c r="F156" s="107" t="s">
        <v>153</v>
      </c>
      <c r="G156" s="225">
        <v>218</v>
      </c>
      <c r="H156" s="89">
        <f t="shared" ref="H156:T156" si="244">H157</f>
        <v>5400000</v>
      </c>
      <c r="I156" s="89">
        <f t="shared" si="244"/>
        <v>4900000</v>
      </c>
      <c r="J156" s="89">
        <f t="shared" si="244"/>
        <v>4400000</v>
      </c>
      <c r="K156" s="89">
        <f t="shared" si="244"/>
        <v>0</v>
      </c>
      <c r="L156" s="89">
        <f t="shared" si="244"/>
        <v>0</v>
      </c>
      <c r="M156" s="89">
        <f t="shared" si="244"/>
        <v>0</v>
      </c>
      <c r="N156" s="89">
        <f t="shared" si="244"/>
        <v>0</v>
      </c>
      <c r="O156" s="89">
        <f t="shared" si="244"/>
        <v>0</v>
      </c>
      <c r="P156" s="89">
        <f t="shared" si="244"/>
        <v>0</v>
      </c>
      <c r="Q156" s="89">
        <f t="shared" si="244"/>
        <v>0</v>
      </c>
      <c r="R156" s="89">
        <f t="shared" si="244"/>
        <v>0</v>
      </c>
      <c r="S156" s="89">
        <f t="shared" si="244"/>
        <v>0</v>
      </c>
      <c r="T156" s="89">
        <f t="shared" si="244"/>
        <v>0</v>
      </c>
      <c r="U156" s="19">
        <f t="shared" si="243"/>
        <v>14700000</v>
      </c>
    </row>
    <row r="157" spans="1:21" outlineLevel="1">
      <c r="A157" s="18"/>
      <c r="B157" s="96" t="s">
        <v>294</v>
      </c>
      <c r="C157" s="87"/>
      <c r="D157" s="88"/>
      <c r="E157" s="225"/>
      <c r="F157" s="225"/>
      <c r="G157" s="225"/>
      <c r="H157" s="30">
        <f t="shared" ref="H157:T157" si="245">SUM(H158:H158)</f>
        <v>5400000</v>
      </c>
      <c r="I157" s="30">
        <f t="shared" si="245"/>
        <v>4900000</v>
      </c>
      <c r="J157" s="30">
        <f t="shared" si="245"/>
        <v>4400000</v>
      </c>
      <c r="K157" s="30">
        <f t="shared" si="245"/>
        <v>0</v>
      </c>
      <c r="L157" s="30">
        <f t="shared" si="245"/>
        <v>0</v>
      </c>
      <c r="M157" s="30">
        <f t="shared" si="245"/>
        <v>0</v>
      </c>
      <c r="N157" s="30">
        <f t="shared" si="245"/>
        <v>0</v>
      </c>
      <c r="O157" s="30">
        <f t="shared" si="245"/>
        <v>0</v>
      </c>
      <c r="P157" s="30">
        <f t="shared" si="245"/>
        <v>0</v>
      </c>
      <c r="Q157" s="30">
        <f t="shared" si="245"/>
        <v>0</v>
      </c>
      <c r="R157" s="30">
        <f t="shared" si="245"/>
        <v>0</v>
      </c>
      <c r="S157" s="30">
        <f t="shared" si="245"/>
        <v>0</v>
      </c>
      <c r="T157" s="30">
        <f t="shared" si="245"/>
        <v>0</v>
      </c>
      <c r="U157" s="19">
        <f t="shared" si="243"/>
        <v>14700000</v>
      </c>
    </row>
    <row r="158" spans="1:21" outlineLevel="1">
      <c r="A158" s="18"/>
      <c r="B158" s="97" t="s">
        <v>295</v>
      </c>
      <c r="C158" s="87"/>
      <c r="D158" s="88"/>
      <c r="E158" s="225"/>
      <c r="F158" s="225"/>
      <c r="G158" s="225"/>
      <c r="H158" s="30">
        <v>5400000</v>
      </c>
      <c r="I158" s="30">
        <v>4900000</v>
      </c>
      <c r="J158" s="30">
        <v>4400000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  <c r="P158" s="30">
        <v>0</v>
      </c>
      <c r="Q158" s="30">
        <v>0</v>
      </c>
      <c r="R158" s="30">
        <v>0</v>
      </c>
      <c r="S158" s="30">
        <v>0</v>
      </c>
      <c r="T158" s="30">
        <v>0</v>
      </c>
      <c r="U158" s="19">
        <f t="shared" si="243"/>
        <v>14700000</v>
      </c>
    </row>
    <row r="159" spans="1:21" s="20" customFormat="1" ht="83.25" customHeight="1" outlineLevel="1">
      <c r="A159" s="86"/>
      <c r="B159" s="16" t="s">
        <v>358</v>
      </c>
      <c r="C159" s="225" t="s">
        <v>95</v>
      </c>
      <c r="D159" s="88" t="s">
        <v>148</v>
      </c>
      <c r="E159" s="225" t="s">
        <v>149</v>
      </c>
      <c r="F159" s="225" t="s">
        <v>117</v>
      </c>
      <c r="G159" s="225">
        <v>810</v>
      </c>
      <c r="H159" s="89">
        <f>H160+H166</f>
        <v>0</v>
      </c>
      <c r="I159" s="89">
        <f t="shared" ref="I159" si="246">I160+I166</f>
        <v>0</v>
      </c>
      <c r="J159" s="89">
        <f t="shared" ref="J159" si="247">J160+J166</f>
        <v>0</v>
      </c>
      <c r="K159" s="89">
        <f t="shared" ref="K159" si="248">K160+K166</f>
        <v>1215312.3700000001</v>
      </c>
      <c r="L159" s="89">
        <f t="shared" ref="L159" si="249">L160+L166</f>
        <v>1136362</v>
      </c>
      <c r="M159" s="89">
        <f t="shared" ref="M159" si="250">M160+M166</f>
        <v>1097412</v>
      </c>
      <c r="N159" s="89">
        <f t="shared" ref="N159" si="251">N160+N166</f>
        <v>749350</v>
      </c>
      <c r="O159" s="89">
        <f t="shared" ref="O159" si="252">O160+O166</f>
        <v>309100</v>
      </c>
      <c r="P159" s="89">
        <f t="shared" ref="P159" si="253">P160+P166</f>
        <v>85700</v>
      </c>
      <c r="Q159" s="89">
        <f t="shared" ref="Q159" si="254">Q160+Q166</f>
        <v>108500</v>
      </c>
      <c r="R159" s="89">
        <f t="shared" ref="R159" si="255">R160+R166</f>
        <v>0</v>
      </c>
      <c r="S159" s="89">
        <f t="shared" ref="S159" si="256">S160+S166</f>
        <v>0</v>
      </c>
      <c r="T159" s="89">
        <f t="shared" ref="T159" si="257">T160+T166</f>
        <v>0</v>
      </c>
      <c r="U159" s="19">
        <f t="shared" si="243"/>
        <v>4701736.37</v>
      </c>
    </row>
    <row r="160" spans="1:21" outlineLevel="1">
      <c r="A160" s="18"/>
      <c r="B160" s="96" t="s">
        <v>294</v>
      </c>
      <c r="C160" s="87"/>
      <c r="D160" s="88"/>
      <c r="E160" s="224"/>
      <c r="F160" s="225"/>
      <c r="G160" s="225"/>
      <c r="H160" s="30">
        <f>SUM(H161:H165)</f>
        <v>0</v>
      </c>
      <c r="I160" s="30">
        <f t="shared" ref="I160" si="258">SUM(I161:I165)</f>
        <v>0</v>
      </c>
      <c r="J160" s="30">
        <f t="shared" ref="J160" si="259">SUM(J161:J165)</f>
        <v>0</v>
      </c>
      <c r="K160" s="30">
        <f t="shared" ref="K160" si="260">SUM(K161:K165)</f>
        <v>1215312.3700000001</v>
      </c>
      <c r="L160" s="30">
        <f t="shared" ref="L160" si="261">SUM(L161:L165)</f>
        <v>1136362</v>
      </c>
      <c r="M160" s="30">
        <f t="shared" ref="M160" si="262">SUM(M161:M165)</f>
        <v>1097412</v>
      </c>
      <c r="N160" s="30">
        <f t="shared" ref="N160" si="263">SUM(N161:N165)</f>
        <v>749350</v>
      </c>
      <c r="O160" s="30">
        <f t="shared" ref="O160" si="264">SUM(O161:O165)</f>
        <v>309100</v>
      </c>
      <c r="P160" s="30">
        <f t="shared" ref="P160" si="265">SUM(P161:P165)</f>
        <v>85700</v>
      </c>
      <c r="Q160" s="30">
        <f t="shared" ref="Q160" si="266">SUM(Q161:Q165)</f>
        <v>108500</v>
      </c>
      <c r="R160" s="30">
        <f t="shared" ref="R160" si="267">SUM(R161:R165)</f>
        <v>0</v>
      </c>
      <c r="S160" s="30">
        <f t="shared" ref="S160" si="268">SUM(S161:S165)</f>
        <v>0</v>
      </c>
      <c r="T160" s="30">
        <f t="shared" ref="T160" si="269">SUM(T161:T165)</f>
        <v>0</v>
      </c>
      <c r="U160" s="19">
        <f t="shared" si="243"/>
        <v>4701736.37</v>
      </c>
    </row>
    <row r="161" spans="1:21" outlineLevel="1">
      <c r="A161" s="18"/>
      <c r="B161" s="97" t="s">
        <v>295</v>
      </c>
      <c r="C161" s="87"/>
      <c r="D161" s="88"/>
      <c r="E161" s="224"/>
      <c r="F161" s="225"/>
      <c r="G161" s="225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19">
        <f t="shared" si="243"/>
        <v>0</v>
      </c>
    </row>
    <row r="162" spans="1:21" outlineLevel="1">
      <c r="A162" s="18"/>
      <c r="B162" s="97" t="s">
        <v>289</v>
      </c>
      <c r="C162" s="87"/>
      <c r="D162" s="88"/>
      <c r="E162" s="224"/>
      <c r="F162" s="225"/>
      <c r="G162" s="225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19">
        <f t="shared" si="243"/>
        <v>0</v>
      </c>
    </row>
    <row r="163" spans="1:21" outlineLevel="1">
      <c r="A163" s="18"/>
      <c r="B163" s="97" t="s">
        <v>296</v>
      </c>
      <c r="C163" s="87"/>
      <c r="D163" s="88"/>
      <c r="E163" s="224"/>
      <c r="F163" s="225"/>
      <c r="G163" s="225"/>
      <c r="H163" s="30"/>
      <c r="I163" s="30"/>
      <c r="J163" s="30"/>
      <c r="K163" s="30">
        <v>1215312.3700000001</v>
      </c>
      <c r="L163" s="30">
        <v>1136362</v>
      </c>
      <c r="M163" s="30">
        <v>1097412</v>
      </c>
      <c r="N163" s="30">
        <v>749350</v>
      </c>
      <c r="O163" s="30">
        <v>309100</v>
      </c>
      <c r="P163" s="30">
        <v>85700</v>
      </c>
      <c r="Q163" s="30">
        <v>108500</v>
      </c>
      <c r="R163" s="30">
        <v>0</v>
      </c>
      <c r="S163" s="30">
        <v>0</v>
      </c>
      <c r="T163" s="30">
        <v>0</v>
      </c>
      <c r="U163" s="19">
        <f t="shared" si="243"/>
        <v>4701736.37</v>
      </c>
    </row>
    <row r="164" spans="1:21" outlineLevel="1">
      <c r="A164" s="18"/>
      <c r="B164" s="97" t="s">
        <v>316</v>
      </c>
      <c r="C164" s="87"/>
      <c r="D164" s="88"/>
      <c r="E164" s="224"/>
      <c r="F164" s="225"/>
      <c r="G164" s="225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19">
        <f t="shared" si="243"/>
        <v>0</v>
      </c>
    </row>
    <row r="165" spans="1:21" outlineLevel="1">
      <c r="A165" s="18"/>
      <c r="B165" s="22" t="s">
        <v>297</v>
      </c>
      <c r="C165" s="87"/>
      <c r="D165" s="88"/>
      <c r="E165" s="224"/>
      <c r="F165" s="225"/>
      <c r="G165" s="225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19">
        <f t="shared" si="243"/>
        <v>0</v>
      </c>
    </row>
    <row r="166" spans="1:21" ht="31.5" outlineLevel="1">
      <c r="A166" s="18"/>
      <c r="B166" s="96" t="s">
        <v>298</v>
      </c>
      <c r="C166" s="87"/>
      <c r="D166" s="88"/>
      <c r="E166" s="224"/>
      <c r="F166" s="225"/>
      <c r="G166" s="225"/>
      <c r="H166" s="30">
        <f>SUM(H167:H169)</f>
        <v>0</v>
      </c>
      <c r="I166" s="30">
        <f t="shared" ref="I166" si="270">SUM(I167:I169)</f>
        <v>0</v>
      </c>
      <c r="J166" s="30">
        <f t="shared" ref="J166" si="271">SUM(J167:J169)</f>
        <v>0</v>
      </c>
      <c r="K166" s="30">
        <f t="shared" ref="K166" si="272">SUM(K167:K169)</f>
        <v>0</v>
      </c>
      <c r="L166" s="30">
        <f t="shared" ref="L166" si="273">SUM(L167:L169)</f>
        <v>0</v>
      </c>
      <c r="M166" s="30">
        <f t="shared" ref="M166" si="274">SUM(M167:M169)</f>
        <v>0</v>
      </c>
      <c r="N166" s="30">
        <f t="shared" ref="N166" si="275">SUM(N167:N169)</f>
        <v>0</v>
      </c>
      <c r="O166" s="30">
        <f t="shared" ref="O166" si="276">SUM(O167:O169)</f>
        <v>0</v>
      </c>
      <c r="P166" s="30">
        <f t="shared" ref="P166" si="277">SUM(P167:P169)</f>
        <v>0</v>
      </c>
      <c r="Q166" s="30">
        <f t="shared" ref="Q166" si="278">SUM(Q167:Q169)</f>
        <v>0</v>
      </c>
      <c r="R166" s="30">
        <f t="shared" ref="R166" si="279">SUM(R167:R169)</f>
        <v>0</v>
      </c>
      <c r="S166" s="30">
        <f t="shared" ref="S166" si="280">SUM(S167:S169)</f>
        <v>0</v>
      </c>
      <c r="T166" s="30">
        <f t="shared" ref="T166" si="281">SUM(T167:T169)</f>
        <v>0</v>
      </c>
      <c r="U166" s="19">
        <f t="shared" si="243"/>
        <v>0</v>
      </c>
    </row>
    <row r="167" spans="1:21" outlineLevel="1">
      <c r="A167" s="18"/>
      <c r="B167" s="97" t="s">
        <v>296</v>
      </c>
      <c r="C167" s="87"/>
      <c r="D167" s="88"/>
      <c r="E167" s="224"/>
      <c r="F167" s="225"/>
      <c r="G167" s="225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19">
        <f t="shared" si="243"/>
        <v>0</v>
      </c>
    </row>
    <row r="168" spans="1:21" outlineLevel="1">
      <c r="A168" s="18"/>
      <c r="B168" s="97" t="s">
        <v>316</v>
      </c>
      <c r="C168" s="87"/>
      <c r="D168" s="88"/>
      <c r="E168" s="224"/>
      <c r="F168" s="225"/>
      <c r="G168" s="225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19">
        <f t="shared" si="243"/>
        <v>0</v>
      </c>
    </row>
    <row r="169" spans="1:21" outlineLevel="1">
      <c r="A169" s="18"/>
      <c r="B169" s="97" t="s">
        <v>297</v>
      </c>
      <c r="C169" s="87"/>
      <c r="D169" s="88"/>
      <c r="E169" s="224"/>
      <c r="F169" s="225"/>
      <c r="G169" s="225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19">
        <f t="shared" si="243"/>
        <v>0</v>
      </c>
    </row>
    <row r="170" spans="1:21" s="20" customFormat="1" ht="78.75" outlineLevel="1">
      <c r="A170" s="86"/>
      <c r="B170" s="16" t="s">
        <v>361</v>
      </c>
      <c r="C170" s="225" t="s">
        <v>95</v>
      </c>
      <c r="D170" s="88" t="s">
        <v>148</v>
      </c>
      <c r="E170" s="225" t="s">
        <v>149</v>
      </c>
      <c r="F170" s="225" t="s">
        <v>117</v>
      </c>
      <c r="G170" s="225">
        <v>810</v>
      </c>
      <c r="H170" s="89">
        <f t="shared" ref="H170:T170" si="282">H171+H176</f>
        <v>0</v>
      </c>
      <c r="I170" s="89">
        <f t="shared" si="282"/>
        <v>0</v>
      </c>
      <c r="J170" s="89">
        <f t="shared" si="282"/>
        <v>0</v>
      </c>
      <c r="K170" s="89">
        <f t="shared" si="282"/>
        <v>45000</v>
      </c>
      <c r="L170" s="89">
        <f t="shared" si="282"/>
        <v>45000</v>
      </c>
      <c r="M170" s="89">
        <f t="shared" si="282"/>
        <v>45000</v>
      </c>
      <c r="N170" s="89">
        <f t="shared" si="282"/>
        <v>45000</v>
      </c>
      <c r="O170" s="89">
        <f t="shared" si="282"/>
        <v>45000</v>
      </c>
      <c r="P170" s="89">
        <f t="shared" si="282"/>
        <v>45000</v>
      </c>
      <c r="Q170" s="89">
        <f t="shared" si="282"/>
        <v>0</v>
      </c>
      <c r="R170" s="89">
        <f t="shared" si="282"/>
        <v>0</v>
      </c>
      <c r="S170" s="89">
        <f t="shared" si="282"/>
        <v>0</v>
      </c>
      <c r="T170" s="89">
        <f t="shared" si="282"/>
        <v>0</v>
      </c>
      <c r="U170" s="19">
        <f t="shared" si="243"/>
        <v>270000</v>
      </c>
    </row>
    <row r="171" spans="1:21" outlineLevel="1">
      <c r="A171" s="18"/>
      <c r="B171" s="96" t="s">
        <v>294</v>
      </c>
      <c r="C171" s="87"/>
      <c r="D171" s="88"/>
      <c r="E171" s="224"/>
      <c r="F171" s="225"/>
      <c r="G171" s="225"/>
      <c r="H171" s="30">
        <f>SUM(H172:H175)</f>
        <v>0</v>
      </c>
      <c r="I171" s="30">
        <f t="shared" ref="I171" si="283">SUM(I172:I175)</f>
        <v>0</v>
      </c>
      <c r="J171" s="30">
        <f t="shared" ref="J171" si="284">SUM(J172:J175)</f>
        <v>0</v>
      </c>
      <c r="K171" s="30">
        <f t="shared" ref="K171" si="285">SUM(K172:K175)</f>
        <v>45000</v>
      </c>
      <c r="L171" s="30">
        <f t="shared" ref="L171" si="286">SUM(L172:L175)</f>
        <v>45000</v>
      </c>
      <c r="M171" s="30">
        <f t="shared" ref="M171" si="287">SUM(M172:M175)</f>
        <v>45000</v>
      </c>
      <c r="N171" s="30">
        <f t="shared" ref="N171" si="288">SUM(N172:N175)</f>
        <v>45000</v>
      </c>
      <c r="O171" s="30">
        <f t="shared" ref="O171" si="289">SUM(O172:O175)</f>
        <v>45000</v>
      </c>
      <c r="P171" s="30">
        <f t="shared" ref="P171" si="290">SUM(P172:P175)</f>
        <v>45000</v>
      </c>
      <c r="Q171" s="30">
        <f t="shared" ref="Q171" si="291">SUM(Q172:Q175)</f>
        <v>0</v>
      </c>
      <c r="R171" s="30">
        <f t="shared" ref="R171" si="292">SUM(R172:R175)</f>
        <v>0</v>
      </c>
      <c r="S171" s="30">
        <f t="shared" ref="S171" si="293">SUM(S172:S175)</f>
        <v>0</v>
      </c>
      <c r="T171" s="30">
        <f t="shared" ref="T171" si="294">SUM(T172:T175)</f>
        <v>0</v>
      </c>
      <c r="U171" s="19">
        <f t="shared" si="243"/>
        <v>270000</v>
      </c>
    </row>
    <row r="172" spans="1:21" outlineLevel="1">
      <c r="A172" s="18"/>
      <c r="B172" s="97" t="s">
        <v>295</v>
      </c>
      <c r="C172" s="87"/>
      <c r="D172" s="88"/>
      <c r="E172" s="224"/>
      <c r="F172" s="225"/>
      <c r="G172" s="225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19">
        <f t="shared" si="243"/>
        <v>0</v>
      </c>
    </row>
    <row r="173" spans="1:21" outlineLevel="1">
      <c r="A173" s="18"/>
      <c r="B173" s="97" t="s">
        <v>296</v>
      </c>
      <c r="C173" s="87"/>
      <c r="D173" s="88"/>
      <c r="E173" s="224"/>
      <c r="F173" s="225"/>
      <c r="G173" s="225"/>
      <c r="H173" s="30"/>
      <c r="I173" s="30"/>
      <c r="J173" s="30"/>
      <c r="K173" s="30">
        <v>45000</v>
      </c>
      <c r="L173" s="30">
        <v>45000</v>
      </c>
      <c r="M173" s="30">
        <v>45000</v>
      </c>
      <c r="N173" s="30">
        <v>45000</v>
      </c>
      <c r="O173" s="30">
        <v>45000</v>
      </c>
      <c r="P173" s="30">
        <v>45000</v>
      </c>
      <c r="Q173" s="30">
        <v>0</v>
      </c>
      <c r="R173" s="30">
        <v>0</v>
      </c>
      <c r="S173" s="30">
        <v>0</v>
      </c>
      <c r="T173" s="30">
        <v>0</v>
      </c>
      <c r="U173" s="19">
        <f t="shared" si="243"/>
        <v>270000</v>
      </c>
    </row>
    <row r="174" spans="1:21" outlineLevel="1">
      <c r="A174" s="18"/>
      <c r="B174" s="97" t="s">
        <v>316</v>
      </c>
      <c r="C174" s="87"/>
      <c r="D174" s="88"/>
      <c r="E174" s="224"/>
      <c r="F174" s="225"/>
      <c r="G174" s="225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19">
        <f t="shared" si="243"/>
        <v>0</v>
      </c>
    </row>
    <row r="175" spans="1:21" outlineLevel="1">
      <c r="A175" s="18"/>
      <c r="B175" s="22" t="s">
        <v>297</v>
      </c>
      <c r="C175" s="87"/>
      <c r="D175" s="88"/>
      <c r="E175" s="224"/>
      <c r="F175" s="225"/>
      <c r="G175" s="225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19">
        <f t="shared" si="243"/>
        <v>0</v>
      </c>
    </row>
    <row r="176" spans="1:21" ht="31.5" outlineLevel="1">
      <c r="A176" s="18"/>
      <c r="B176" s="96" t="s">
        <v>298</v>
      </c>
      <c r="C176" s="87"/>
      <c r="D176" s="88"/>
      <c r="E176" s="224"/>
      <c r="F176" s="225"/>
      <c r="G176" s="225"/>
      <c r="H176" s="30">
        <f>SUM(H177:H179)</f>
        <v>0</v>
      </c>
      <c r="I176" s="30">
        <f t="shared" ref="I176" si="295">SUM(I177:I179)</f>
        <v>0</v>
      </c>
      <c r="J176" s="30">
        <f t="shared" ref="J176" si="296">SUM(J177:J179)</f>
        <v>0</v>
      </c>
      <c r="K176" s="30">
        <f t="shared" ref="K176" si="297">SUM(K177:K179)</f>
        <v>0</v>
      </c>
      <c r="L176" s="30">
        <f t="shared" ref="L176" si="298">SUM(L177:L179)</f>
        <v>0</v>
      </c>
      <c r="M176" s="30">
        <f t="shared" ref="M176" si="299">SUM(M177:M179)</f>
        <v>0</v>
      </c>
      <c r="N176" s="30">
        <f t="shared" ref="N176" si="300">SUM(N177:N179)</f>
        <v>0</v>
      </c>
      <c r="O176" s="30">
        <f t="shared" ref="O176" si="301">SUM(O177:O179)</f>
        <v>0</v>
      </c>
      <c r="P176" s="30">
        <f t="shared" ref="P176" si="302">SUM(P177:P179)</f>
        <v>0</v>
      </c>
      <c r="Q176" s="30">
        <f t="shared" ref="Q176" si="303">SUM(Q177:Q179)</f>
        <v>0</v>
      </c>
      <c r="R176" s="30">
        <f t="shared" ref="R176" si="304">SUM(R177:R179)</f>
        <v>0</v>
      </c>
      <c r="S176" s="30">
        <f t="shared" ref="S176" si="305">SUM(S177:S179)</f>
        <v>0</v>
      </c>
      <c r="T176" s="30">
        <f t="shared" ref="T176" si="306">SUM(T177:T179)</f>
        <v>0</v>
      </c>
      <c r="U176" s="19">
        <f t="shared" si="243"/>
        <v>0</v>
      </c>
    </row>
    <row r="177" spans="1:21" outlineLevel="1">
      <c r="A177" s="18"/>
      <c r="B177" s="97" t="s">
        <v>296</v>
      </c>
      <c r="C177" s="87"/>
      <c r="D177" s="88"/>
      <c r="E177" s="224"/>
      <c r="F177" s="225"/>
      <c r="G177" s="225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19">
        <f t="shared" si="243"/>
        <v>0</v>
      </c>
    </row>
    <row r="178" spans="1:21" outlineLevel="1">
      <c r="A178" s="18"/>
      <c r="B178" s="97" t="s">
        <v>316</v>
      </c>
      <c r="C178" s="87"/>
      <c r="D178" s="88"/>
      <c r="E178" s="224"/>
      <c r="F178" s="225"/>
      <c r="G178" s="225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19">
        <f t="shared" si="243"/>
        <v>0</v>
      </c>
    </row>
    <row r="179" spans="1:21" outlineLevel="1">
      <c r="A179" s="18"/>
      <c r="B179" s="97" t="s">
        <v>297</v>
      </c>
      <c r="C179" s="87"/>
      <c r="D179" s="88"/>
      <c r="E179" s="224"/>
      <c r="F179" s="225"/>
      <c r="G179" s="225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19">
        <f t="shared" si="243"/>
        <v>0</v>
      </c>
    </row>
    <row r="180" spans="1:21" ht="78.75" outlineLevel="1">
      <c r="A180" s="18"/>
      <c r="B180" s="16" t="s">
        <v>314</v>
      </c>
      <c r="C180" s="225" t="s">
        <v>95</v>
      </c>
      <c r="D180" s="225" t="s">
        <v>117</v>
      </c>
      <c r="E180" s="225" t="s">
        <v>117</v>
      </c>
      <c r="F180" s="225" t="s">
        <v>117</v>
      </c>
      <c r="G180" s="225" t="s">
        <v>117</v>
      </c>
      <c r="H180" s="30">
        <f t="shared" ref="H180:T180" si="307">H181</f>
        <v>0</v>
      </c>
      <c r="I180" s="30">
        <f t="shared" si="307"/>
        <v>0</v>
      </c>
      <c r="J180" s="30">
        <f t="shared" si="307"/>
        <v>0</v>
      </c>
      <c r="K180" s="30">
        <f t="shared" si="307"/>
        <v>1630000</v>
      </c>
      <c r="L180" s="30">
        <f t="shared" si="307"/>
        <v>6700000</v>
      </c>
      <c r="M180" s="30">
        <f t="shared" si="307"/>
        <v>7170000</v>
      </c>
      <c r="N180" s="30">
        <f t="shared" si="307"/>
        <v>2730000</v>
      </c>
      <c r="O180" s="30">
        <f t="shared" si="307"/>
        <v>915000</v>
      </c>
      <c r="P180" s="30">
        <f t="shared" si="307"/>
        <v>5000</v>
      </c>
      <c r="Q180" s="30">
        <f t="shared" si="307"/>
        <v>3200000</v>
      </c>
      <c r="R180" s="30">
        <f t="shared" si="307"/>
        <v>3600000</v>
      </c>
      <c r="S180" s="30">
        <f t="shared" si="307"/>
        <v>2340000</v>
      </c>
      <c r="T180" s="30">
        <f t="shared" si="307"/>
        <v>660000</v>
      </c>
      <c r="U180" s="19">
        <f t="shared" si="243"/>
        <v>28950000</v>
      </c>
    </row>
    <row r="181" spans="1:21" outlineLevel="1">
      <c r="A181" s="18"/>
      <c r="B181" s="96" t="s">
        <v>294</v>
      </c>
      <c r="C181" s="87"/>
      <c r="D181" s="88"/>
      <c r="E181" s="88"/>
      <c r="F181" s="225"/>
      <c r="G181" s="225"/>
      <c r="H181" s="30">
        <f>H182</f>
        <v>0</v>
      </c>
      <c r="I181" s="30">
        <f t="shared" ref="I181:T181" si="308">I182</f>
        <v>0</v>
      </c>
      <c r="J181" s="30">
        <f t="shared" si="308"/>
        <v>0</v>
      </c>
      <c r="K181" s="30">
        <f t="shared" si="308"/>
        <v>1630000</v>
      </c>
      <c r="L181" s="30">
        <f t="shared" si="308"/>
        <v>6700000</v>
      </c>
      <c r="M181" s="30">
        <f t="shared" si="308"/>
        <v>7170000</v>
      </c>
      <c r="N181" s="30">
        <f t="shared" si="308"/>
        <v>2730000</v>
      </c>
      <c r="O181" s="30">
        <f t="shared" si="308"/>
        <v>915000</v>
      </c>
      <c r="P181" s="30">
        <f t="shared" si="308"/>
        <v>5000</v>
      </c>
      <c r="Q181" s="30">
        <f t="shared" si="308"/>
        <v>3200000</v>
      </c>
      <c r="R181" s="30">
        <f t="shared" si="308"/>
        <v>3600000</v>
      </c>
      <c r="S181" s="30">
        <f t="shared" si="308"/>
        <v>2340000</v>
      </c>
      <c r="T181" s="30">
        <f t="shared" si="308"/>
        <v>660000</v>
      </c>
      <c r="U181" s="19">
        <f t="shared" si="243"/>
        <v>28950000</v>
      </c>
    </row>
    <row r="182" spans="1:21" outlineLevel="1">
      <c r="A182" s="18"/>
      <c r="B182" s="97" t="s">
        <v>295</v>
      </c>
      <c r="C182" s="87"/>
      <c r="D182" s="88"/>
      <c r="E182" s="88"/>
      <c r="F182" s="225"/>
      <c r="G182" s="225"/>
      <c r="H182" s="30"/>
      <c r="I182" s="30"/>
      <c r="J182" s="30"/>
      <c r="K182" s="30">
        <v>1630000</v>
      </c>
      <c r="L182" s="30">
        <v>6700000</v>
      </c>
      <c r="M182" s="30">
        <v>7170000</v>
      </c>
      <c r="N182" s="30">
        <v>2730000</v>
      </c>
      <c r="O182" s="30">
        <v>915000</v>
      </c>
      <c r="P182" s="30">
        <v>5000</v>
      </c>
      <c r="Q182" s="30">
        <v>3200000</v>
      </c>
      <c r="R182" s="30">
        <v>3600000</v>
      </c>
      <c r="S182" s="30">
        <v>2340000</v>
      </c>
      <c r="T182" s="30">
        <v>660000</v>
      </c>
      <c r="U182" s="19">
        <f t="shared" si="243"/>
        <v>28950000</v>
      </c>
    </row>
    <row r="183" spans="1:21" s="20" customFormat="1" ht="78.75" outlineLevel="1">
      <c r="A183" s="86"/>
      <c r="B183" s="16" t="s">
        <v>161</v>
      </c>
      <c r="C183" s="225" t="s">
        <v>95</v>
      </c>
      <c r="D183" s="88" t="s">
        <v>148</v>
      </c>
      <c r="E183" s="225" t="s">
        <v>117</v>
      </c>
      <c r="F183" s="225" t="s">
        <v>117</v>
      </c>
      <c r="G183" s="225" t="s">
        <v>117</v>
      </c>
      <c r="H183" s="89">
        <f t="shared" ref="H183:T183" si="309">H184+H189</f>
        <v>0</v>
      </c>
      <c r="I183" s="89">
        <f t="shared" si="309"/>
        <v>0</v>
      </c>
      <c r="J183" s="89">
        <f t="shared" si="309"/>
        <v>0</v>
      </c>
      <c r="K183" s="89">
        <f t="shared" si="309"/>
        <v>0</v>
      </c>
      <c r="L183" s="89">
        <f t="shared" si="309"/>
        <v>0</v>
      </c>
      <c r="M183" s="89">
        <f t="shared" si="309"/>
        <v>0</v>
      </c>
      <c r="N183" s="89">
        <f t="shared" si="309"/>
        <v>0</v>
      </c>
      <c r="O183" s="89">
        <f t="shared" si="309"/>
        <v>0</v>
      </c>
      <c r="P183" s="89">
        <f t="shared" si="309"/>
        <v>17062500</v>
      </c>
      <c r="Q183" s="89">
        <f t="shared" si="309"/>
        <v>17062500</v>
      </c>
      <c r="R183" s="89">
        <f t="shared" si="309"/>
        <v>0</v>
      </c>
      <c r="S183" s="89">
        <f t="shared" si="309"/>
        <v>0</v>
      </c>
      <c r="T183" s="89">
        <f t="shared" si="309"/>
        <v>0</v>
      </c>
      <c r="U183" s="19">
        <f t="shared" si="243"/>
        <v>34125000</v>
      </c>
    </row>
    <row r="184" spans="1:21" outlineLevel="1">
      <c r="A184" s="18"/>
      <c r="B184" s="96" t="s">
        <v>294</v>
      </c>
      <c r="C184" s="87"/>
      <c r="D184" s="88"/>
      <c r="E184" s="225"/>
      <c r="F184" s="225"/>
      <c r="G184" s="225"/>
      <c r="H184" s="30">
        <f>SUM(H185:H188)</f>
        <v>0</v>
      </c>
      <c r="I184" s="30">
        <f t="shared" ref="I184" si="310">SUM(I185:I188)</f>
        <v>0</v>
      </c>
      <c r="J184" s="30">
        <f t="shared" ref="J184" si="311">SUM(J185:J188)</f>
        <v>0</v>
      </c>
      <c r="K184" s="30">
        <f t="shared" ref="K184" si="312">SUM(K185:K188)</f>
        <v>0</v>
      </c>
      <c r="L184" s="30">
        <f t="shared" ref="L184" si="313">SUM(L185:L188)</f>
        <v>0</v>
      </c>
      <c r="M184" s="30">
        <f t="shared" ref="M184" si="314">SUM(M185:M188)</f>
        <v>0</v>
      </c>
      <c r="N184" s="30">
        <f t="shared" ref="N184" si="315">SUM(N185:N188)</f>
        <v>0</v>
      </c>
      <c r="O184" s="30">
        <f t="shared" ref="O184" si="316">SUM(O185:O188)</f>
        <v>0</v>
      </c>
      <c r="P184" s="30">
        <f t="shared" ref="P184" si="317">SUM(P185:P188)</f>
        <v>17062500</v>
      </c>
      <c r="Q184" s="30">
        <f t="shared" ref="Q184" si="318">SUM(Q185:Q188)</f>
        <v>17062500</v>
      </c>
      <c r="R184" s="30">
        <f t="shared" ref="R184" si="319">SUM(R185:R188)</f>
        <v>0</v>
      </c>
      <c r="S184" s="30">
        <f t="shared" ref="S184" si="320">SUM(S185:S188)</f>
        <v>0</v>
      </c>
      <c r="T184" s="30">
        <f t="shared" ref="T184" si="321">SUM(T185:T188)</f>
        <v>0</v>
      </c>
      <c r="U184" s="19">
        <f t="shared" si="243"/>
        <v>34125000</v>
      </c>
    </row>
    <row r="185" spans="1:21" outlineLevel="1">
      <c r="A185" s="18"/>
      <c r="B185" s="97" t="s">
        <v>295</v>
      </c>
      <c r="C185" s="87"/>
      <c r="D185" s="88"/>
      <c r="E185" s="225"/>
      <c r="F185" s="225"/>
      <c r="G185" s="225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19">
        <f t="shared" si="243"/>
        <v>0</v>
      </c>
    </row>
    <row r="186" spans="1:21" outlineLevel="1">
      <c r="A186" s="18"/>
      <c r="B186" s="97" t="s">
        <v>296</v>
      </c>
      <c r="C186" s="87"/>
      <c r="D186" s="88"/>
      <c r="E186" s="225"/>
      <c r="F186" s="225"/>
      <c r="G186" s="225"/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  <c r="O186" s="30">
        <v>0</v>
      </c>
      <c r="P186" s="30">
        <f>65000*30*25*35%</f>
        <v>17062500</v>
      </c>
      <c r="Q186" s="30">
        <f>65000*30*25*35%</f>
        <v>17062500</v>
      </c>
      <c r="R186" s="30">
        <v>0</v>
      </c>
      <c r="S186" s="30">
        <v>0</v>
      </c>
      <c r="T186" s="30">
        <v>0</v>
      </c>
      <c r="U186" s="19">
        <f t="shared" si="243"/>
        <v>34125000</v>
      </c>
    </row>
    <row r="187" spans="1:21" outlineLevel="1">
      <c r="A187" s="18"/>
      <c r="B187" s="97" t="s">
        <v>316</v>
      </c>
      <c r="C187" s="87"/>
      <c r="D187" s="88"/>
      <c r="E187" s="225"/>
      <c r="F187" s="225"/>
      <c r="G187" s="225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19">
        <f t="shared" si="243"/>
        <v>0</v>
      </c>
    </row>
    <row r="188" spans="1:21" outlineLevel="1">
      <c r="A188" s="18"/>
      <c r="B188" s="22" t="s">
        <v>297</v>
      </c>
      <c r="C188" s="87"/>
      <c r="D188" s="88"/>
      <c r="E188" s="225"/>
      <c r="F188" s="225"/>
      <c r="G188" s="225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19">
        <f t="shared" si="243"/>
        <v>0</v>
      </c>
    </row>
    <row r="189" spans="1:21" ht="31.5" outlineLevel="1">
      <c r="A189" s="18"/>
      <c r="B189" s="96" t="s">
        <v>298</v>
      </c>
      <c r="C189" s="87"/>
      <c r="D189" s="88"/>
      <c r="E189" s="225"/>
      <c r="F189" s="225"/>
      <c r="G189" s="225"/>
      <c r="H189" s="30">
        <f>SUM(H190:H192)</f>
        <v>0</v>
      </c>
      <c r="I189" s="30">
        <f t="shared" ref="I189" si="322">SUM(I190:I192)</f>
        <v>0</v>
      </c>
      <c r="J189" s="30">
        <f t="shared" ref="J189" si="323">SUM(J190:J192)</f>
        <v>0</v>
      </c>
      <c r="K189" s="30">
        <f t="shared" ref="K189" si="324">SUM(K190:K192)</f>
        <v>0</v>
      </c>
      <c r="L189" s="30">
        <f t="shared" ref="L189" si="325">SUM(L190:L192)</f>
        <v>0</v>
      </c>
      <c r="M189" s="30">
        <f t="shared" ref="M189" si="326">SUM(M190:M192)</f>
        <v>0</v>
      </c>
      <c r="N189" s="30">
        <f t="shared" ref="N189" si="327">SUM(N190:N192)</f>
        <v>0</v>
      </c>
      <c r="O189" s="30">
        <f t="shared" ref="O189" si="328">SUM(O190:O192)</f>
        <v>0</v>
      </c>
      <c r="P189" s="30">
        <f t="shared" ref="P189" si="329">SUM(P190:P192)</f>
        <v>0</v>
      </c>
      <c r="Q189" s="30">
        <f t="shared" ref="Q189" si="330">SUM(Q190:Q192)</f>
        <v>0</v>
      </c>
      <c r="R189" s="30">
        <f t="shared" ref="R189" si="331">SUM(R190:R192)</f>
        <v>0</v>
      </c>
      <c r="S189" s="30">
        <f t="shared" ref="S189" si="332">SUM(S190:S192)</f>
        <v>0</v>
      </c>
      <c r="T189" s="30">
        <f t="shared" ref="T189" si="333">SUM(T190:T192)</f>
        <v>0</v>
      </c>
      <c r="U189" s="19">
        <f t="shared" si="243"/>
        <v>0</v>
      </c>
    </row>
    <row r="190" spans="1:21" outlineLevel="1">
      <c r="A190" s="18"/>
      <c r="B190" s="97" t="s">
        <v>296</v>
      </c>
      <c r="C190" s="87"/>
      <c r="D190" s="88"/>
      <c r="E190" s="225"/>
      <c r="F190" s="225"/>
      <c r="G190" s="225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19">
        <f t="shared" si="243"/>
        <v>0</v>
      </c>
    </row>
    <row r="191" spans="1:21" outlineLevel="1">
      <c r="A191" s="18"/>
      <c r="B191" s="97" t="s">
        <v>316</v>
      </c>
      <c r="C191" s="87"/>
      <c r="D191" s="88"/>
      <c r="E191" s="225"/>
      <c r="F191" s="225"/>
      <c r="G191" s="225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19">
        <f t="shared" si="243"/>
        <v>0</v>
      </c>
    </row>
    <row r="192" spans="1:21" outlineLevel="1">
      <c r="A192" s="18"/>
      <c r="B192" s="97" t="s">
        <v>297</v>
      </c>
      <c r="C192" s="87"/>
      <c r="D192" s="88"/>
      <c r="E192" s="225"/>
      <c r="F192" s="225"/>
      <c r="G192" s="225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19">
        <f t="shared" si="243"/>
        <v>0</v>
      </c>
    </row>
    <row r="193" spans="1:21" s="20" customFormat="1">
      <c r="A193" s="104" t="s">
        <v>207</v>
      </c>
      <c r="B193" s="16" t="s">
        <v>190</v>
      </c>
      <c r="C193" s="16" t="s">
        <v>7</v>
      </c>
      <c r="D193" s="225" t="s">
        <v>117</v>
      </c>
      <c r="E193" s="225" t="s">
        <v>117</v>
      </c>
      <c r="F193" s="225" t="s">
        <v>117</v>
      </c>
      <c r="G193" s="225" t="s">
        <v>117</v>
      </c>
      <c r="H193" s="19">
        <f t="shared" ref="H193:T193" si="334">H203+H264+H274+H233+H243+H253+H294+H223+H284+H213</f>
        <v>4898600</v>
      </c>
      <c r="I193" s="19">
        <f t="shared" si="334"/>
        <v>4186040</v>
      </c>
      <c r="J193" s="19">
        <f t="shared" si="334"/>
        <v>4581100</v>
      </c>
      <c r="K193" s="19">
        <f t="shared" si="334"/>
        <v>5833489.0812584292</v>
      </c>
      <c r="L193" s="19">
        <f t="shared" si="334"/>
        <v>7839608.4939081371</v>
      </c>
      <c r="M193" s="19">
        <f t="shared" si="334"/>
        <v>9315076.0210314188</v>
      </c>
      <c r="N193" s="19">
        <f t="shared" si="334"/>
        <v>9201608</v>
      </c>
      <c r="O193" s="19">
        <f t="shared" si="334"/>
        <v>12693244</v>
      </c>
      <c r="P193" s="19">
        <f t="shared" si="334"/>
        <v>5585398</v>
      </c>
      <c r="Q193" s="19">
        <f t="shared" si="334"/>
        <v>1989228</v>
      </c>
      <c r="R193" s="19">
        <f t="shared" si="334"/>
        <v>2420294</v>
      </c>
      <c r="S193" s="19">
        <f t="shared" si="334"/>
        <v>3065626</v>
      </c>
      <c r="T193" s="19">
        <f t="shared" si="334"/>
        <v>3464614</v>
      </c>
      <c r="U193" s="19">
        <f t="shared" si="243"/>
        <v>75073925.596197993</v>
      </c>
    </row>
    <row r="194" spans="1:21" s="20" customFormat="1" outlineLevel="1">
      <c r="A194" s="18"/>
      <c r="B194" s="96" t="s">
        <v>294</v>
      </c>
      <c r="C194" s="16"/>
      <c r="D194" s="225"/>
      <c r="E194" s="225"/>
      <c r="F194" s="225"/>
      <c r="G194" s="225"/>
      <c r="H194" s="108">
        <f t="shared" ref="H194:T194" si="335">H204+H265+H275+H234+H244+H254+H295+H224+H285+H214</f>
        <v>3819000</v>
      </c>
      <c r="I194" s="108">
        <f t="shared" si="335"/>
        <v>3161500</v>
      </c>
      <c r="J194" s="108">
        <f t="shared" si="335"/>
        <v>3247200</v>
      </c>
      <c r="K194" s="108">
        <f t="shared" si="335"/>
        <v>4365997.5636418629</v>
      </c>
      <c r="L194" s="108">
        <f t="shared" si="335"/>
        <v>5497955.5</v>
      </c>
      <c r="M194" s="108">
        <f t="shared" si="335"/>
        <v>7491890.5</v>
      </c>
      <c r="N194" s="108">
        <f t="shared" si="335"/>
        <v>5849531</v>
      </c>
      <c r="O194" s="108">
        <f t="shared" si="335"/>
        <v>8411750</v>
      </c>
      <c r="P194" s="108">
        <f t="shared" si="335"/>
        <v>4648307.5</v>
      </c>
      <c r="Q194" s="108">
        <f t="shared" si="335"/>
        <v>1000574</v>
      </c>
      <c r="R194" s="108">
        <f t="shared" si="335"/>
        <v>1216107</v>
      </c>
      <c r="S194" s="108">
        <f t="shared" si="335"/>
        <v>1532813</v>
      </c>
      <c r="T194" s="108">
        <f t="shared" si="335"/>
        <v>1732307</v>
      </c>
      <c r="U194" s="19">
        <f t="shared" si="243"/>
        <v>51974933.063641861</v>
      </c>
    </row>
    <row r="195" spans="1:21" s="20" customFormat="1" outlineLevel="1">
      <c r="A195" s="18"/>
      <c r="B195" s="97" t="s">
        <v>295</v>
      </c>
      <c r="C195" s="16"/>
      <c r="D195" s="225"/>
      <c r="E195" s="225"/>
      <c r="F195" s="225"/>
      <c r="G195" s="225"/>
      <c r="H195" s="108">
        <f t="shared" ref="H195:T195" si="336">H205+H266+H276+H235+H245+H255+H296+H225+H286+H215</f>
        <v>0</v>
      </c>
      <c r="I195" s="108">
        <f t="shared" si="336"/>
        <v>0</v>
      </c>
      <c r="J195" s="108">
        <f t="shared" si="336"/>
        <v>0</v>
      </c>
      <c r="K195" s="108">
        <f t="shared" si="336"/>
        <v>0</v>
      </c>
      <c r="L195" s="108">
        <f t="shared" si="336"/>
        <v>0</v>
      </c>
      <c r="M195" s="108">
        <f t="shared" si="336"/>
        <v>0</v>
      </c>
      <c r="N195" s="108">
        <f t="shared" si="336"/>
        <v>0</v>
      </c>
      <c r="O195" s="108">
        <f t="shared" si="336"/>
        <v>0</v>
      </c>
      <c r="P195" s="108">
        <f t="shared" si="336"/>
        <v>0</v>
      </c>
      <c r="Q195" s="108">
        <f t="shared" si="336"/>
        <v>0</v>
      </c>
      <c r="R195" s="108">
        <f t="shared" si="336"/>
        <v>0</v>
      </c>
      <c r="S195" s="108">
        <f t="shared" si="336"/>
        <v>0</v>
      </c>
      <c r="T195" s="108">
        <f t="shared" si="336"/>
        <v>0</v>
      </c>
      <c r="U195" s="19">
        <f t="shared" si="243"/>
        <v>0</v>
      </c>
    </row>
    <row r="196" spans="1:21" s="20" customFormat="1" outlineLevel="1">
      <c r="A196" s="18"/>
      <c r="B196" s="97" t="s">
        <v>296</v>
      </c>
      <c r="C196" s="16"/>
      <c r="D196" s="225"/>
      <c r="E196" s="225"/>
      <c r="F196" s="225"/>
      <c r="G196" s="225"/>
      <c r="H196" s="108">
        <f t="shared" ref="H196:T196" si="337">H206+H267+H277+H236+H246+H256+H297+H226+H287+H216</f>
        <v>0</v>
      </c>
      <c r="I196" s="108">
        <f t="shared" si="337"/>
        <v>0</v>
      </c>
      <c r="J196" s="108">
        <f t="shared" si="337"/>
        <v>0</v>
      </c>
      <c r="K196" s="108">
        <f t="shared" si="337"/>
        <v>4365997.5636418629</v>
      </c>
      <c r="L196" s="108">
        <f t="shared" si="337"/>
        <v>5497955.5</v>
      </c>
      <c r="M196" s="108">
        <f t="shared" si="337"/>
        <v>7491890.5</v>
      </c>
      <c r="N196" s="108">
        <f t="shared" si="337"/>
        <v>5849531</v>
      </c>
      <c r="O196" s="108">
        <f t="shared" si="337"/>
        <v>8411750</v>
      </c>
      <c r="P196" s="108">
        <f t="shared" si="337"/>
        <v>4648307.5</v>
      </c>
      <c r="Q196" s="108">
        <f t="shared" si="337"/>
        <v>1000574</v>
      </c>
      <c r="R196" s="108">
        <f t="shared" si="337"/>
        <v>1216107</v>
      </c>
      <c r="S196" s="108">
        <f t="shared" si="337"/>
        <v>1532813</v>
      </c>
      <c r="T196" s="108">
        <f t="shared" si="337"/>
        <v>1732307</v>
      </c>
      <c r="U196" s="19">
        <f t="shared" si="243"/>
        <v>41747233.063641861</v>
      </c>
    </row>
    <row r="197" spans="1:21" s="20" customFormat="1" outlineLevel="1">
      <c r="A197" s="18"/>
      <c r="B197" s="97" t="s">
        <v>316</v>
      </c>
      <c r="C197" s="16"/>
      <c r="D197" s="225"/>
      <c r="E197" s="225"/>
      <c r="F197" s="225"/>
      <c r="G197" s="225"/>
      <c r="H197" s="108">
        <f t="shared" ref="H197:T197" si="338">H207+H268+H278+H237+H247+H257+H298+H227+H288+H217</f>
        <v>0</v>
      </c>
      <c r="I197" s="108">
        <f t="shared" si="338"/>
        <v>2661500</v>
      </c>
      <c r="J197" s="108">
        <f t="shared" si="338"/>
        <v>-481800</v>
      </c>
      <c r="K197" s="108">
        <f t="shared" si="338"/>
        <v>0</v>
      </c>
      <c r="L197" s="108">
        <f t="shared" si="338"/>
        <v>0</v>
      </c>
      <c r="M197" s="108">
        <f t="shared" si="338"/>
        <v>0</v>
      </c>
      <c r="N197" s="108">
        <f t="shared" si="338"/>
        <v>0</v>
      </c>
      <c r="O197" s="108">
        <f t="shared" si="338"/>
        <v>0</v>
      </c>
      <c r="P197" s="108">
        <f t="shared" si="338"/>
        <v>0</v>
      </c>
      <c r="Q197" s="108">
        <f t="shared" si="338"/>
        <v>0</v>
      </c>
      <c r="R197" s="108">
        <f t="shared" si="338"/>
        <v>0</v>
      </c>
      <c r="S197" s="108">
        <f t="shared" si="338"/>
        <v>0</v>
      </c>
      <c r="T197" s="108">
        <f t="shared" si="338"/>
        <v>0</v>
      </c>
      <c r="U197" s="19">
        <f t="shared" si="243"/>
        <v>2179700</v>
      </c>
    </row>
    <row r="198" spans="1:21" s="20" customFormat="1" outlineLevel="1">
      <c r="A198" s="18"/>
      <c r="B198" s="22" t="s">
        <v>297</v>
      </c>
      <c r="C198" s="16"/>
      <c r="D198" s="225"/>
      <c r="E198" s="225"/>
      <c r="F198" s="225"/>
      <c r="G198" s="225"/>
      <c r="H198" s="108">
        <f t="shared" ref="H198:T198" si="339">H208+H269+H279+H238+H248+H258+H299+H228+H289+H218</f>
        <v>3819000</v>
      </c>
      <c r="I198" s="108">
        <f t="shared" si="339"/>
        <v>500000</v>
      </c>
      <c r="J198" s="108">
        <f t="shared" si="339"/>
        <v>3729000</v>
      </c>
      <c r="K198" s="108">
        <f t="shared" si="339"/>
        <v>0</v>
      </c>
      <c r="L198" s="108">
        <f t="shared" si="339"/>
        <v>0</v>
      </c>
      <c r="M198" s="108">
        <f t="shared" si="339"/>
        <v>0</v>
      </c>
      <c r="N198" s="108">
        <f t="shared" si="339"/>
        <v>0</v>
      </c>
      <c r="O198" s="108">
        <f t="shared" si="339"/>
        <v>0</v>
      </c>
      <c r="P198" s="108">
        <f t="shared" si="339"/>
        <v>0</v>
      </c>
      <c r="Q198" s="108">
        <f t="shared" si="339"/>
        <v>0</v>
      </c>
      <c r="R198" s="108">
        <f t="shared" si="339"/>
        <v>0</v>
      </c>
      <c r="S198" s="108">
        <f t="shared" si="339"/>
        <v>0</v>
      </c>
      <c r="T198" s="108">
        <f t="shared" si="339"/>
        <v>0</v>
      </c>
      <c r="U198" s="19">
        <f t="shared" si="243"/>
        <v>8048000</v>
      </c>
    </row>
    <row r="199" spans="1:21" s="20" customFormat="1" ht="31.5" outlineLevel="1">
      <c r="A199" s="18"/>
      <c r="B199" s="96" t="s">
        <v>298</v>
      </c>
      <c r="C199" s="16"/>
      <c r="D199" s="225"/>
      <c r="E199" s="225"/>
      <c r="F199" s="225"/>
      <c r="G199" s="225"/>
      <c r="H199" s="108">
        <f t="shared" ref="H199:T199" si="340">H209+H270+H280+H239+H249+H259+H300+H229+H290+H219</f>
        <v>1079600</v>
      </c>
      <c r="I199" s="108">
        <f t="shared" si="340"/>
        <v>1024540</v>
      </c>
      <c r="J199" s="108">
        <f t="shared" si="340"/>
        <v>1333900</v>
      </c>
      <c r="K199" s="108">
        <f t="shared" si="340"/>
        <v>1467491.517616566</v>
      </c>
      <c r="L199" s="108">
        <f t="shared" si="340"/>
        <v>2341652.9939081371</v>
      </c>
      <c r="M199" s="108">
        <f t="shared" si="340"/>
        <v>1823185.521031419</v>
      </c>
      <c r="N199" s="108">
        <f t="shared" si="340"/>
        <v>3352077</v>
      </c>
      <c r="O199" s="108">
        <f t="shared" si="340"/>
        <v>4281494</v>
      </c>
      <c r="P199" s="108">
        <f t="shared" si="340"/>
        <v>937090.5</v>
      </c>
      <c r="Q199" s="108">
        <f t="shared" si="340"/>
        <v>988654</v>
      </c>
      <c r="R199" s="108">
        <f t="shared" si="340"/>
        <v>1204187</v>
      </c>
      <c r="S199" s="108">
        <f t="shared" si="340"/>
        <v>1532813</v>
      </c>
      <c r="T199" s="108">
        <f t="shared" si="340"/>
        <v>1732307</v>
      </c>
      <c r="U199" s="19">
        <f t="shared" si="243"/>
        <v>23098992.532556124</v>
      </c>
    </row>
    <row r="200" spans="1:21" s="20" customFormat="1" outlineLevel="1">
      <c r="A200" s="18"/>
      <c r="B200" s="97" t="s">
        <v>296</v>
      </c>
      <c r="C200" s="16"/>
      <c r="D200" s="225"/>
      <c r="E200" s="225"/>
      <c r="F200" s="225"/>
      <c r="G200" s="225"/>
      <c r="H200" s="108">
        <f t="shared" ref="H200:T200" si="341">H210+H271+H281+H240+H250+H260+H301+H230+H291+H220</f>
        <v>4000</v>
      </c>
      <c r="I200" s="108">
        <f t="shared" si="341"/>
        <v>21240</v>
      </c>
      <c r="J200" s="108">
        <f t="shared" si="341"/>
        <v>42400</v>
      </c>
      <c r="K200" s="108">
        <f t="shared" si="341"/>
        <v>1467491.517616566</v>
      </c>
      <c r="L200" s="108">
        <f t="shared" si="341"/>
        <v>2341652.9939081371</v>
      </c>
      <c r="M200" s="108">
        <f t="shared" si="341"/>
        <v>1823185.521031419</v>
      </c>
      <c r="N200" s="108">
        <f t="shared" si="341"/>
        <v>3352077</v>
      </c>
      <c r="O200" s="108">
        <f t="shared" si="341"/>
        <v>4281494</v>
      </c>
      <c r="P200" s="108">
        <f t="shared" si="341"/>
        <v>937090.5</v>
      </c>
      <c r="Q200" s="108">
        <f t="shared" si="341"/>
        <v>988654</v>
      </c>
      <c r="R200" s="108">
        <f t="shared" si="341"/>
        <v>1204187</v>
      </c>
      <c r="S200" s="108">
        <f t="shared" si="341"/>
        <v>1532813</v>
      </c>
      <c r="T200" s="108">
        <f t="shared" si="341"/>
        <v>1732307</v>
      </c>
      <c r="U200" s="19">
        <f t="shared" si="243"/>
        <v>19728592.532556124</v>
      </c>
    </row>
    <row r="201" spans="1:21" s="20" customFormat="1" outlineLevel="1">
      <c r="A201" s="18"/>
      <c r="B201" s="97" t="s">
        <v>316</v>
      </c>
      <c r="C201" s="16"/>
      <c r="D201" s="225"/>
      <c r="E201" s="225"/>
      <c r="F201" s="225"/>
      <c r="G201" s="225"/>
      <c r="H201" s="108">
        <f t="shared" ref="H201:T201" si="342">H211+H272+H282+H241+H251+H261+H302+H231+H292+H221</f>
        <v>0</v>
      </c>
      <c r="I201" s="108">
        <f t="shared" si="342"/>
        <v>552800</v>
      </c>
      <c r="J201" s="108">
        <f t="shared" si="342"/>
        <v>1141100</v>
      </c>
      <c r="K201" s="108">
        <f t="shared" si="342"/>
        <v>0</v>
      </c>
      <c r="L201" s="108">
        <f t="shared" si="342"/>
        <v>0</v>
      </c>
      <c r="M201" s="108">
        <f t="shared" si="342"/>
        <v>0</v>
      </c>
      <c r="N201" s="108">
        <f t="shared" si="342"/>
        <v>0</v>
      </c>
      <c r="O201" s="108">
        <f t="shared" si="342"/>
        <v>0</v>
      </c>
      <c r="P201" s="108">
        <f t="shared" si="342"/>
        <v>0</v>
      </c>
      <c r="Q201" s="108">
        <f t="shared" si="342"/>
        <v>0</v>
      </c>
      <c r="R201" s="108">
        <f t="shared" si="342"/>
        <v>0</v>
      </c>
      <c r="S201" s="108">
        <f t="shared" si="342"/>
        <v>0</v>
      </c>
      <c r="T201" s="108">
        <f t="shared" si="342"/>
        <v>0</v>
      </c>
      <c r="U201" s="19">
        <f t="shared" si="243"/>
        <v>1693900</v>
      </c>
    </row>
    <row r="202" spans="1:21" s="20" customFormat="1" outlineLevel="1">
      <c r="A202" s="18"/>
      <c r="B202" s="97" t="s">
        <v>297</v>
      </c>
      <c r="C202" s="16"/>
      <c r="D202" s="225"/>
      <c r="E202" s="225"/>
      <c r="F202" s="225"/>
      <c r="G202" s="225"/>
      <c r="H202" s="108">
        <f t="shared" ref="H202:T202" si="343">H212+H273+H283+H242+H252+H262+H303+H232+H293+H222</f>
        <v>1075600</v>
      </c>
      <c r="I202" s="108">
        <f t="shared" si="343"/>
        <v>450500</v>
      </c>
      <c r="J202" s="108">
        <f t="shared" si="343"/>
        <v>150400</v>
      </c>
      <c r="K202" s="108">
        <f t="shared" si="343"/>
        <v>0</v>
      </c>
      <c r="L202" s="108">
        <f t="shared" si="343"/>
        <v>0</v>
      </c>
      <c r="M202" s="108">
        <f t="shared" si="343"/>
        <v>0</v>
      </c>
      <c r="N202" s="108">
        <f t="shared" si="343"/>
        <v>0</v>
      </c>
      <c r="O202" s="108">
        <f t="shared" si="343"/>
        <v>0</v>
      </c>
      <c r="P202" s="108">
        <f t="shared" si="343"/>
        <v>0</v>
      </c>
      <c r="Q202" s="108">
        <f t="shared" si="343"/>
        <v>0</v>
      </c>
      <c r="R202" s="108">
        <f t="shared" si="343"/>
        <v>0</v>
      </c>
      <c r="S202" s="108">
        <f t="shared" si="343"/>
        <v>0</v>
      </c>
      <c r="T202" s="108">
        <f t="shared" si="343"/>
        <v>0</v>
      </c>
      <c r="U202" s="19">
        <f t="shared" si="243"/>
        <v>1676500</v>
      </c>
    </row>
    <row r="203" spans="1:21" s="20" customFormat="1" ht="85.5" customHeight="1" outlineLevel="1">
      <c r="A203" s="86"/>
      <c r="B203" s="16" t="s">
        <v>163</v>
      </c>
      <c r="C203" s="225" t="s">
        <v>95</v>
      </c>
      <c r="D203" s="88" t="s">
        <v>148</v>
      </c>
      <c r="E203" s="225" t="s">
        <v>149</v>
      </c>
      <c r="F203" s="225" t="s">
        <v>117</v>
      </c>
      <c r="G203" s="225">
        <v>450</v>
      </c>
      <c r="H203" s="89">
        <f t="shared" ref="H203:T203" si="344">H204+H209</f>
        <v>0</v>
      </c>
      <c r="I203" s="89">
        <f t="shared" si="344"/>
        <v>0</v>
      </c>
      <c r="J203" s="89">
        <f t="shared" si="344"/>
        <v>0</v>
      </c>
      <c r="K203" s="89">
        <f t="shared" si="344"/>
        <v>0</v>
      </c>
      <c r="L203" s="89">
        <f t="shared" si="344"/>
        <v>0</v>
      </c>
      <c r="M203" s="89">
        <f t="shared" si="344"/>
        <v>0</v>
      </c>
      <c r="N203" s="89">
        <f t="shared" si="344"/>
        <v>0</v>
      </c>
      <c r="O203" s="89">
        <f t="shared" si="344"/>
        <v>0</v>
      </c>
      <c r="P203" s="89">
        <f t="shared" si="344"/>
        <v>0</v>
      </c>
      <c r="Q203" s="89">
        <f t="shared" si="344"/>
        <v>0</v>
      </c>
      <c r="R203" s="89">
        <f t="shared" si="344"/>
        <v>0</v>
      </c>
      <c r="S203" s="89">
        <f t="shared" si="344"/>
        <v>0</v>
      </c>
      <c r="T203" s="89">
        <f t="shared" si="344"/>
        <v>0</v>
      </c>
      <c r="U203" s="19">
        <f t="shared" si="243"/>
        <v>0</v>
      </c>
    </row>
    <row r="204" spans="1:21" s="189" customFormat="1" outlineLevel="1">
      <c r="A204" s="86"/>
      <c r="B204" s="16" t="s">
        <v>294</v>
      </c>
      <c r="C204" s="225"/>
      <c r="D204" s="88"/>
      <c r="E204" s="225"/>
      <c r="F204" s="225"/>
      <c r="G204" s="225"/>
      <c r="H204" s="89">
        <f>SUM(H205:H208)</f>
        <v>0</v>
      </c>
      <c r="I204" s="89">
        <f t="shared" ref="I204" si="345">SUM(I205:I208)</f>
        <v>0</v>
      </c>
      <c r="J204" s="89">
        <f t="shared" ref="J204" si="346">SUM(J205:J208)</f>
        <v>0</v>
      </c>
      <c r="K204" s="89">
        <f t="shared" ref="K204" si="347">SUM(K205:K208)</f>
        <v>0</v>
      </c>
      <c r="L204" s="89">
        <f t="shared" ref="L204" si="348">SUM(L205:L208)</f>
        <v>0</v>
      </c>
      <c r="M204" s="89">
        <f t="shared" ref="M204" si="349">SUM(M205:M208)</f>
        <v>0</v>
      </c>
      <c r="N204" s="89">
        <f t="shared" ref="N204" si="350">SUM(N205:N208)</f>
        <v>0</v>
      </c>
      <c r="O204" s="89">
        <f t="shared" ref="O204" si="351">SUM(O205:O208)</f>
        <v>0</v>
      </c>
      <c r="P204" s="89">
        <f t="shared" ref="P204" si="352">SUM(P205:P208)</f>
        <v>0</v>
      </c>
      <c r="Q204" s="89">
        <f t="shared" ref="Q204" si="353">SUM(Q205:Q208)</f>
        <v>0</v>
      </c>
      <c r="R204" s="89">
        <f t="shared" ref="R204" si="354">SUM(R205:R208)</f>
        <v>0</v>
      </c>
      <c r="S204" s="89">
        <f t="shared" ref="S204" si="355">SUM(S205:S208)</f>
        <v>0</v>
      </c>
      <c r="T204" s="89">
        <f t="shared" ref="T204" si="356">SUM(T205:T208)</f>
        <v>0</v>
      </c>
      <c r="U204" s="19">
        <f t="shared" si="243"/>
        <v>0</v>
      </c>
    </row>
    <row r="205" spans="1:21" outlineLevel="1">
      <c r="A205" s="18"/>
      <c r="B205" s="97" t="s">
        <v>295</v>
      </c>
      <c r="C205" s="87"/>
      <c r="D205" s="88"/>
      <c r="E205" s="225"/>
      <c r="F205" s="225"/>
      <c r="G205" s="225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19">
        <f t="shared" si="243"/>
        <v>0</v>
      </c>
    </row>
    <row r="206" spans="1:21" outlineLevel="1">
      <c r="A206" s="18"/>
      <c r="B206" s="97" t="s">
        <v>296</v>
      </c>
      <c r="C206" s="87"/>
      <c r="D206" s="88"/>
      <c r="E206" s="225"/>
      <c r="F206" s="225"/>
      <c r="G206" s="225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19">
        <f t="shared" si="243"/>
        <v>0</v>
      </c>
    </row>
    <row r="207" spans="1:21" outlineLevel="1">
      <c r="A207" s="18"/>
      <c r="B207" s="97" t="s">
        <v>316</v>
      </c>
      <c r="C207" s="87"/>
      <c r="D207" s="88"/>
      <c r="E207" s="225"/>
      <c r="F207" s="225"/>
      <c r="G207" s="225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19">
        <f t="shared" si="243"/>
        <v>0</v>
      </c>
    </row>
    <row r="208" spans="1:21" outlineLevel="1">
      <c r="A208" s="18"/>
      <c r="B208" s="22" t="s">
        <v>297</v>
      </c>
      <c r="C208" s="87"/>
      <c r="D208" s="88"/>
      <c r="E208" s="225"/>
      <c r="F208" s="225"/>
      <c r="G208" s="225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19">
        <f t="shared" si="243"/>
        <v>0</v>
      </c>
    </row>
    <row r="209" spans="1:21" ht="31.5" outlineLevel="1">
      <c r="A209" s="18"/>
      <c r="B209" s="96" t="s">
        <v>298</v>
      </c>
      <c r="C209" s="87"/>
      <c r="D209" s="88"/>
      <c r="E209" s="225"/>
      <c r="F209" s="225"/>
      <c r="G209" s="225"/>
      <c r="H209" s="30">
        <f>SUM(H210:H212)</f>
        <v>0</v>
      </c>
      <c r="I209" s="30">
        <f t="shared" ref="I209" si="357">SUM(I210:I212)</f>
        <v>0</v>
      </c>
      <c r="J209" s="30">
        <f t="shared" ref="J209" si="358">SUM(J210:J212)</f>
        <v>0</v>
      </c>
      <c r="K209" s="30">
        <f t="shared" ref="K209" si="359">SUM(K210:K212)</f>
        <v>0</v>
      </c>
      <c r="L209" s="30">
        <f t="shared" ref="L209" si="360">SUM(L210:L212)</f>
        <v>0</v>
      </c>
      <c r="M209" s="30">
        <f t="shared" ref="M209" si="361">SUM(M210:M212)</f>
        <v>0</v>
      </c>
      <c r="N209" s="30">
        <f t="shared" ref="N209" si="362">SUM(N210:N212)</f>
        <v>0</v>
      </c>
      <c r="O209" s="30">
        <f t="shared" ref="O209" si="363">SUM(O210:O212)</f>
        <v>0</v>
      </c>
      <c r="P209" s="30">
        <f t="shared" ref="P209" si="364">SUM(P210:P212)</f>
        <v>0</v>
      </c>
      <c r="Q209" s="30">
        <f t="shared" ref="Q209" si="365">SUM(Q210:Q212)</f>
        <v>0</v>
      </c>
      <c r="R209" s="30">
        <f t="shared" ref="R209" si="366">SUM(R210:R212)</f>
        <v>0</v>
      </c>
      <c r="S209" s="30">
        <f t="shared" ref="S209" si="367">SUM(S210:S212)</f>
        <v>0</v>
      </c>
      <c r="T209" s="30">
        <f t="shared" ref="T209" si="368">SUM(T210:T212)</f>
        <v>0</v>
      </c>
      <c r="U209" s="19">
        <f t="shared" si="243"/>
        <v>0</v>
      </c>
    </row>
    <row r="210" spans="1:21" outlineLevel="1">
      <c r="A210" s="18"/>
      <c r="B210" s="97" t="s">
        <v>296</v>
      </c>
      <c r="C210" s="87"/>
      <c r="D210" s="88"/>
      <c r="E210" s="225"/>
      <c r="F210" s="225"/>
      <c r="G210" s="225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19">
        <f t="shared" si="243"/>
        <v>0</v>
      </c>
    </row>
    <row r="211" spans="1:21" outlineLevel="1">
      <c r="A211" s="18"/>
      <c r="B211" s="97" t="s">
        <v>316</v>
      </c>
      <c r="C211" s="87"/>
      <c r="D211" s="88"/>
      <c r="E211" s="225"/>
      <c r="F211" s="225"/>
      <c r="G211" s="225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19">
        <f t="shared" si="243"/>
        <v>0</v>
      </c>
    </row>
    <row r="212" spans="1:21" outlineLevel="1">
      <c r="A212" s="18"/>
      <c r="B212" s="97" t="s">
        <v>297</v>
      </c>
      <c r="C212" s="87"/>
      <c r="D212" s="88"/>
      <c r="E212" s="225"/>
      <c r="F212" s="225"/>
      <c r="G212" s="225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19">
        <f t="shared" si="243"/>
        <v>0</v>
      </c>
    </row>
    <row r="213" spans="1:21" s="20" customFormat="1" ht="106.5" customHeight="1" outlineLevel="1">
      <c r="A213" s="86"/>
      <c r="B213" s="16" t="s">
        <v>364</v>
      </c>
      <c r="C213" s="225" t="s">
        <v>95</v>
      </c>
      <c r="D213" s="88" t="s">
        <v>148</v>
      </c>
      <c r="E213" s="225" t="s">
        <v>149</v>
      </c>
      <c r="F213" s="225" t="s">
        <v>117</v>
      </c>
      <c r="G213" s="225">
        <v>450</v>
      </c>
      <c r="H213" s="89">
        <f t="shared" ref="H213:T213" si="369">H214+H219</f>
        <v>4000</v>
      </c>
      <c r="I213" s="89">
        <f t="shared" si="369"/>
        <v>21240</v>
      </c>
      <c r="J213" s="89">
        <f t="shared" si="369"/>
        <v>42400</v>
      </c>
      <c r="K213" s="89">
        <f t="shared" si="369"/>
        <v>168100</v>
      </c>
      <c r="L213" s="89">
        <f t="shared" si="369"/>
        <v>288420</v>
      </c>
      <c r="M213" s="89">
        <f t="shared" si="369"/>
        <v>194840</v>
      </c>
      <c r="N213" s="89">
        <f t="shared" si="369"/>
        <v>162980</v>
      </c>
      <c r="O213" s="89">
        <f t="shared" si="369"/>
        <v>82780</v>
      </c>
      <c r="P213" s="89">
        <f t="shared" si="369"/>
        <v>11920</v>
      </c>
      <c r="Q213" s="89">
        <f t="shared" si="369"/>
        <v>11920</v>
      </c>
      <c r="R213" s="89">
        <f t="shared" si="369"/>
        <v>11920</v>
      </c>
      <c r="S213" s="89">
        <f t="shared" si="369"/>
        <v>0</v>
      </c>
      <c r="T213" s="89">
        <f t="shared" si="369"/>
        <v>0</v>
      </c>
      <c r="U213" s="19">
        <f t="shared" si="243"/>
        <v>1000520</v>
      </c>
    </row>
    <row r="214" spans="1:21" s="189" customFormat="1" outlineLevel="1">
      <c r="A214" s="86"/>
      <c r="B214" s="16" t="s">
        <v>294</v>
      </c>
      <c r="C214" s="225"/>
      <c r="D214" s="88"/>
      <c r="E214" s="225"/>
      <c r="F214" s="225"/>
      <c r="G214" s="225"/>
      <c r="H214" s="89">
        <f>SUM(H215:H218)</f>
        <v>0</v>
      </c>
      <c r="I214" s="89">
        <f t="shared" ref="I214:T214" si="370">SUM(I215:I218)</f>
        <v>0</v>
      </c>
      <c r="J214" s="89">
        <f t="shared" si="370"/>
        <v>0</v>
      </c>
      <c r="K214" s="89">
        <f t="shared" si="370"/>
        <v>110860</v>
      </c>
      <c r="L214" s="89">
        <f t="shared" si="370"/>
        <v>217560</v>
      </c>
      <c r="M214" s="89">
        <f t="shared" si="370"/>
        <v>123980</v>
      </c>
      <c r="N214" s="89">
        <f t="shared" si="370"/>
        <v>92120</v>
      </c>
      <c r="O214" s="89">
        <f t="shared" si="370"/>
        <v>11920</v>
      </c>
      <c r="P214" s="89">
        <f t="shared" si="370"/>
        <v>11920</v>
      </c>
      <c r="Q214" s="89">
        <f t="shared" si="370"/>
        <v>11920</v>
      </c>
      <c r="R214" s="89">
        <f t="shared" si="370"/>
        <v>11920</v>
      </c>
      <c r="S214" s="89">
        <f t="shared" si="370"/>
        <v>0</v>
      </c>
      <c r="T214" s="89">
        <f t="shared" si="370"/>
        <v>0</v>
      </c>
      <c r="U214" s="19">
        <f t="shared" si="243"/>
        <v>592200</v>
      </c>
    </row>
    <row r="215" spans="1:21" outlineLevel="1">
      <c r="A215" s="18"/>
      <c r="B215" s="97" t="s">
        <v>295</v>
      </c>
      <c r="C215" s="87"/>
      <c r="D215" s="88"/>
      <c r="E215" s="225"/>
      <c r="F215" s="225"/>
      <c r="G215" s="225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19">
        <f t="shared" si="243"/>
        <v>0</v>
      </c>
    </row>
    <row r="216" spans="1:21" outlineLevel="1">
      <c r="A216" s="18"/>
      <c r="B216" s="97" t="s">
        <v>296</v>
      </c>
      <c r="C216" s="87"/>
      <c r="D216" s="88"/>
      <c r="E216" s="225"/>
      <c r="F216" s="225"/>
      <c r="G216" s="225"/>
      <c r="H216" s="26"/>
      <c r="I216" s="26"/>
      <c r="J216" s="26"/>
      <c r="K216" s="26">
        <v>110860</v>
      </c>
      <c r="L216" s="26">
        <v>217560</v>
      </c>
      <c r="M216" s="26">
        <v>123980</v>
      </c>
      <c r="N216" s="26">
        <v>92120</v>
      </c>
      <c r="O216" s="26">
        <v>11920</v>
      </c>
      <c r="P216" s="26">
        <v>11920</v>
      </c>
      <c r="Q216" s="26">
        <v>11920</v>
      </c>
      <c r="R216" s="26">
        <v>11920</v>
      </c>
      <c r="S216" s="26">
        <v>0</v>
      </c>
      <c r="T216" s="26">
        <v>0</v>
      </c>
      <c r="U216" s="19">
        <f t="shared" si="243"/>
        <v>592200</v>
      </c>
    </row>
    <row r="217" spans="1:21" outlineLevel="1">
      <c r="A217" s="18"/>
      <c r="B217" s="97" t="s">
        <v>316</v>
      </c>
      <c r="C217" s="87"/>
      <c r="D217" s="88"/>
      <c r="E217" s="225"/>
      <c r="F217" s="225"/>
      <c r="G217" s="225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19">
        <f t="shared" si="243"/>
        <v>0</v>
      </c>
    </row>
    <row r="218" spans="1:21" outlineLevel="1">
      <c r="A218" s="18"/>
      <c r="B218" s="22" t="s">
        <v>297</v>
      </c>
      <c r="C218" s="87"/>
      <c r="D218" s="88"/>
      <c r="E218" s="225"/>
      <c r="F218" s="225"/>
      <c r="G218" s="225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19">
        <f t="shared" ref="U218:U281" si="371">SUM(H218:T218)</f>
        <v>0</v>
      </c>
    </row>
    <row r="219" spans="1:21" ht="31.5" outlineLevel="1">
      <c r="A219" s="18"/>
      <c r="B219" s="96" t="s">
        <v>298</v>
      </c>
      <c r="C219" s="87"/>
      <c r="D219" s="88"/>
      <c r="E219" s="225"/>
      <c r="F219" s="225"/>
      <c r="G219" s="225"/>
      <c r="H219" s="30">
        <f>SUM(H220:H222)</f>
        <v>4000</v>
      </c>
      <c r="I219" s="30">
        <f t="shared" ref="I219:T219" si="372">SUM(I220:I222)</f>
        <v>21240</v>
      </c>
      <c r="J219" s="30">
        <f t="shared" si="372"/>
        <v>42400</v>
      </c>
      <c r="K219" s="30">
        <f t="shared" si="372"/>
        <v>57240</v>
      </c>
      <c r="L219" s="30">
        <f t="shared" si="372"/>
        <v>70860</v>
      </c>
      <c r="M219" s="30">
        <f t="shared" si="372"/>
        <v>70860</v>
      </c>
      <c r="N219" s="30">
        <f t="shared" si="372"/>
        <v>70860</v>
      </c>
      <c r="O219" s="30">
        <f t="shared" si="372"/>
        <v>70860</v>
      </c>
      <c r="P219" s="30">
        <f t="shared" si="372"/>
        <v>0</v>
      </c>
      <c r="Q219" s="30">
        <f t="shared" si="372"/>
        <v>0</v>
      </c>
      <c r="R219" s="30">
        <f t="shared" si="372"/>
        <v>0</v>
      </c>
      <c r="S219" s="30">
        <f t="shared" si="372"/>
        <v>0</v>
      </c>
      <c r="T219" s="30">
        <f t="shared" si="372"/>
        <v>0</v>
      </c>
      <c r="U219" s="19">
        <f t="shared" si="371"/>
        <v>408320</v>
      </c>
    </row>
    <row r="220" spans="1:21" outlineLevel="1">
      <c r="A220" s="18"/>
      <c r="B220" s="97" t="s">
        <v>296</v>
      </c>
      <c r="C220" s="87"/>
      <c r="D220" s="88"/>
      <c r="E220" s="225"/>
      <c r="F220" s="225"/>
      <c r="G220" s="225"/>
      <c r="H220" s="26">
        <v>4000</v>
      </c>
      <c r="I220" s="26">
        <v>21240</v>
      </c>
      <c r="J220" s="26">
        <v>42400</v>
      </c>
      <c r="K220" s="26">
        <v>57240</v>
      </c>
      <c r="L220" s="26">
        <v>70860</v>
      </c>
      <c r="M220" s="26">
        <v>70860</v>
      </c>
      <c r="N220" s="26">
        <v>70860</v>
      </c>
      <c r="O220" s="26">
        <v>70860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19">
        <f t="shared" si="371"/>
        <v>408320</v>
      </c>
    </row>
    <row r="221" spans="1:21" outlineLevel="1">
      <c r="A221" s="18"/>
      <c r="B221" s="97" t="s">
        <v>316</v>
      </c>
      <c r="C221" s="87"/>
      <c r="D221" s="88"/>
      <c r="E221" s="225"/>
      <c r="F221" s="225"/>
      <c r="G221" s="225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19">
        <f t="shared" si="371"/>
        <v>0</v>
      </c>
    </row>
    <row r="222" spans="1:21" outlineLevel="1">
      <c r="A222" s="18"/>
      <c r="B222" s="97" t="s">
        <v>297</v>
      </c>
      <c r="C222" s="87"/>
      <c r="D222" s="88"/>
      <c r="E222" s="225"/>
      <c r="F222" s="225"/>
      <c r="G222" s="225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19">
        <f t="shared" si="371"/>
        <v>0</v>
      </c>
    </row>
    <row r="223" spans="1:21" s="20" customFormat="1" ht="99" customHeight="1" outlineLevel="1">
      <c r="A223" s="86"/>
      <c r="B223" s="16" t="s">
        <v>392</v>
      </c>
      <c r="C223" s="225" t="s">
        <v>95</v>
      </c>
      <c r="D223" s="88" t="s">
        <v>148</v>
      </c>
      <c r="E223" s="225" t="s">
        <v>149</v>
      </c>
      <c r="F223" s="225" t="s">
        <v>117</v>
      </c>
      <c r="G223" s="225">
        <v>450</v>
      </c>
      <c r="H223" s="89">
        <f t="shared" ref="H223:T223" si="373">H224+H229</f>
        <v>0</v>
      </c>
      <c r="I223" s="89">
        <f t="shared" si="373"/>
        <v>0</v>
      </c>
      <c r="J223" s="89">
        <f t="shared" si="373"/>
        <v>0</v>
      </c>
      <c r="K223" s="89">
        <f t="shared" si="373"/>
        <v>0</v>
      </c>
      <c r="L223" s="89">
        <f t="shared" si="373"/>
        <v>0</v>
      </c>
      <c r="M223" s="89">
        <f t="shared" si="373"/>
        <v>0</v>
      </c>
      <c r="N223" s="89">
        <f t="shared" si="373"/>
        <v>0</v>
      </c>
      <c r="O223" s="89">
        <f t="shared" si="373"/>
        <v>0</v>
      </c>
      <c r="P223" s="89">
        <f t="shared" si="373"/>
        <v>0</v>
      </c>
      <c r="Q223" s="89">
        <f t="shared" si="373"/>
        <v>0</v>
      </c>
      <c r="R223" s="89">
        <f t="shared" si="373"/>
        <v>0</v>
      </c>
      <c r="S223" s="89">
        <f t="shared" si="373"/>
        <v>0</v>
      </c>
      <c r="T223" s="89">
        <f t="shared" si="373"/>
        <v>0</v>
      </c>
      <c r="U223" s="19">
        <f t="shared" si="371"/>
        <v>0</v>
      </c>
    </row>
    <row r="224" spans="1:21" s="189" customFormat="1" outlineLevel="1">
      <c r="A224" s="86"/>
      <c r="B224" s="16" t="s">
        <v>294</v>
      </c>
      <c r="C224" s="225"/>
      <c r="D224" s="88"/>
      <c r="E224" s="225"/>
      <c r="F224" s="225"/>
      <c r="G224" s="225"/>
      <c r="H224" s="89">
        <f>SUM(H225:H228)</f>
        <v>0</v>
      </c>
      <c r="I224" s="89">
        <f t="shared" ref="I224" si="374">SUM(I225:I228)</f>
        <v>0</v>
      </c>
      <c r="J224" s="89">
        <f t="shared" ref="J224" si="375">SUM(J225:J228)</f>
        <v>0</v>
      </c>
      <c r="K224" s="89">
        <f t="shared" ref="K224" si="376">SUM(K225:K228)</f>
        <v>0</v>
      </c>
      <c r="L224" s="89">
        <f t="shared" ref="L224" si="377">SUM(L225:L228)</f>
        <v>0</v>
      </c>
      <c r="M224" s="89">
        <f t="shared" ref="M224" si="378">SUM(M225:M228)</f>
        <v>0</v>
      </c>
      <c r="N224" s="89">
        <f t="shared" ref="N224" si="379">SUM(N225:N228)</f>
        <v>0</v>
      </c>
      <c r="O224" s="89">
        <f t="shared" ref="O224" si="380">SUM(O225:O228)</f>
        <v>0</v>
      </c>
      <c r="P224" s="89">
        <f t="shared" ref="P224" si="381">SUM(P225:P228)</f>
        <v>0</v>
      </c>
      <c r="Q224" s="89">
        <f t="shared" ref="Q224" si="382">SUM(Q225:Q228)</f>
        <v>0</v>
      </c>
      <c r="R224" s="89">
        <f t="shared" ref="R224" si="383">SUM(R225:R228)</f>
        <v>0</v>
      </c>
      <c r="S224" s="89">
        <f t="shared" ref="S224" si="384">SUM(S225:S228)</f>
        <v>0</v>
      </c>
      <c r="T224" s="89">
        <f t="shared" ref="T224" si="385">SUM(T225:T228)</f>
        <v>0</v>
      </c>
      <c r="U224" s="19">
        <f t="shared" si="371"/>
        <v>0</v>
      </c>
    </row>
    <row r="225" spans="1:21" outlineLevel="1">
      <c r="A225" s="18"/>
      <c r="B225" s="97" t="s">
        <v>295</v>
      </c>
      <c r="C225" s="110"/>
      <c r="D225" s="88"/>
      <c r="E225" s="225"/>
      <c r="F225" s="225"/>
      <c r="G225" s="225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19">
        <f t="shared" si="371"/>
        <v>0</v>
      </c>
    </row>
    <row r="226" spans="1:21" outlineLevel="1">
      <c r="A226" s="18"/>
      <c r="B226" s="97" t="s">
        <v>296</v>
      </c>
      <c r="C226" s="110"/>
      <c r="D226" s="88"/>
      <c r="E226" s="225"/>
      <c r="F226" s="225"/>
      <c r="G226" s="225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19">
        <f t="shared" si="371"/>
        <v>0</v>
      </c>
    </row>
    <row r="227" spans="1:21" outlineLevel="1">
      <c r="A227" s="18"/>
      <c r="B227" s="97" t="s">
        <v>316</v>
      </c>
      <c r="C227" s="110"/>
      <c r="D227" s="88"/>
      <c r="E227" s="225"/>
      <c r="F227" s="225"/>
      <c r="G227" s="225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19">
        <f t="shared" si="371"/>
        <v>0</v>
      </c>
    </row>
    <row r="228" spans="1:21" outlineLevel="1">
      <c r="A228" s="18"/>
      <c r="B228" s="22" t="s">
        <v>297</v>
      </c>
      <c r="C228" s="110"/>
      <c r="D228" s="88"/>
      <c r="E228" s="225"/>
      <c r="F228" s="225"/>
      <c r="G228" s="225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19">
        <f t="shared" si="371"/>
        <v>0</v>
      </c>
    </row>
    <row r="229" spans="1:21" ht="31.5" outlineLevel="1">
      <c r="A229" s="18"/>
      <c r="B229" s="96" t="s">
        <v>298</v>
      </c>
      <c r="C229" s="110"/>
      <c r="D229" s="88"/>
      <c r="E229" s="225"/>
      <c r="F229" s="225"/>
      <c r="G229" s="225"/>
      <c r="H229" s="30">
        <f>SUM(H230:H232)</f>
        <v>0</v>
      </c>
      <c r="I229" s="30">
        <f t="shared" ref="I229" si="386">SUM(I230:I232)</f>
        <v>0</v>
      </c>
      <c r="J229" s="30">
        <f t="shared" ref="J229" si="387">SUM(J230:J232)</f>
        <v>0</v>
      </c>
      <c r="K229" s="30">
        <f t="shared" ref="K229" si="388">SUM(K230:K232)</f>
        <v>0</v>
      </c>
      <c r="L229" s="30">
        <f t="shared" ref="L229" si="389">SUM(L230:L232)</f>
        <v>0</v>
      </c>
      <c r="M229" s="30">
        <f t="shared" ref="M229" si="390">SUM(M230:M232)</f>
        <v>0</v>
      </c>
      <c r="N229" s="30">
        <f t="shared" ref="N229" si="391">SUM(N230:N232)</f>
        <v>0</v>
      </c>
      <c r="O229" s="30">
        <f t="shared" ref="O229" si="392">SUM(O230:O232)</f>
        <v>0</v>
      </c>
      <c r="P229" s="30">
        <f t="shared" ref="P229" si="393">SUM(P230:P232)</f>
        <v>0</v>
      </c>
      <c r="Q229" s="30">
        <f t="shared" ref="Q229" si="394">SUM(Q230:Q232)</f>
        <v>0</v>
      </c>
      <c r="R229" s="30">
        <f t="shared" ref="R229" si="395">SUM(R230:R232)</f>
        <v>0</v>
      </c>
      <c r="S229" s="30">
        <f t="shared" ref="S229" si="396">SUM(S230:S232)</f>
        <v>0</v>
      </c>
      <c r="T229" s="30">
        <f t="shared" ref="T229" si="397">SUM(T230:T232)</f>
        <v>0</v>
      </c>
      <c r="U229" s="19">
        <f t="shared" si="371"/>
        <v>0</v>
      </c>
    </row>
    <row r="230" spans="1:21" outlineLevel="1">
      <c r="A230" s="18"/>
      <c r="B230" s="97" t="s">
        <v>296</v>
      </c>
      <c r="C230" s="110"/>
      <c r="D230" s="88"/>
      <c r="E230" s="225"/>
      <c r="F230" s="225"/>
      <c r="G230" s="225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19">
        <f t="shared" si="371"/>
        <v>0</v>
      </c>
    </row>
    <row r="231" spans="1:21" outlineLevel="1">
      <c r="A231" s="18"/>
      <c r="B231" s="97" t="s">
        <v>316</v>
      </c>
      <c r="C231" s="110"/>
      <c r="D231" s="88"/>
      <c r="E231" s="225"/>
      <c r="F231" s="225"/>
      <c r="G231" s="225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19">
        <f t="shared" si="371"/>
        <v>0</v>
      </c>
    </row>
    <row r="232" spans="1:21" outlineLevel="1">
      <c r="A232" s="18"/>
      <c r="B232" s="97" t="s">
        <v>297</v>
      </c>
      <c r="C232" s="110"/>
      <c r="D232" s="88"/>
      <c r="E232" s="225"/>
      <c r="F232" s="225"/>
      <c r="G232" s="225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19">
        <f t="shared" si="371"/>
        <v>0</v>
      </c>
    </row>
    <row r="233" spans="1:21" s="20" customFormat="1" ht="78.75" outlineLevel="1">
      <c r="A233" s="86"/>
      <c r="B233" s="16" t="s">
        <v>301</v>
      </c>
      <c r="C233" s="225" t="s">
        <v>95</v>
      </c>
      <c r="D233" s="88" t="s">
        <v>148</v>
      </c>
      <c r="E233" s="225" t="s">
        <v>171</v>
      </c>
      <c r="F233" s="225" t="s">
        <v>117</v>
      </c>
      <c r="G233" s="225">
        <v>241</v>
      </c>
      <c r="H233" s="89">
        <f t="shared" ref="H233:T233" si="398">H234+H239</f>
        <v>1257400</v>
      </c>
      <c r="I233" s="89">
        <f t="shared" si="398"/>
        <v>1348900</v>
      </c>
      <c r="J233" s="89">
        <f t="shared" si="398"/>
        <v>993900</v>
      </c>
      <c r="K233" s="89">
        <f t="shared" si="398"/>
        <v>624830</v>
      </c>
      <c r="L233" s="89">
        <f t="shared" si="398"/>
        <v>297330.5</v>
      </c>
      <c r="M233" s="89">
        <f t="shared" si="398"/>
        <v>383529</v>
      </c>
      <c r="N233" s="89">
        <f t="shared" si="398"/>
        <v>409962</v>
      </c>
      <c r="O233" s="89">
        <f t="shared" si="398"/>
        <v>437464.5</v>
      </c>
      <c r="P233" s="89">
        <f t="shared" si="398"/>
        <v>454960.5</v>
      </c>
      <c r="Q233" s="89">
        <f t="shared" si="398"/>
        <v>475433.5</v>
      </c>
      <c r="R233" s="89">
        <f t="shared" si="398"/>
        <v>493975.5</v>
      </c>
      <c r="S233" s="89">
        <f t="shared" si="398"/>
        <v>509782.5</v>
      </c>
      <c r="T233" s="89">
        <f t="shared" si="398"/>
        <v>525076</v>
      </c>
      <c r="U233" s="19">
        <f t="shared" si="371"/>
        <v>8212544</v>
      </c>
    </row>
    <row r="234" spans="1:21" outlineLevel="1">
      <c r="A234" s="18"/>
      <c r="B234" s="96" t="s">
        <v>294</v>
      </c>
      <c r="C234" s="87"/>
      <c r="D234" s="88"/>
      <c r="E234" s="225"/>
      <c r="F234" s="225"/>
      <c r="G234" s="225"/>
      <c r="H234" s="30">
        <f>SUM(H235:H238)</f>
        <v>998000</v>
      </c>
      <c r="I234" s="30">
        <f t="shared" ref="I234" si="399">SUM(I235:I238)</f>
        <v>945400</v>
      </c>
      <c r="J234" s="30">
        <f t="shared" ref="J234" si="400">SUM(J235:J238)</f>
        <v>239700</v>
      </c>
      <c r="K234" s="30">
        <f t="shared" ref="K234" si="401">SUM(K235:K238)</f>
        <v>174210</v>
      </c>
      <c r="L234" s="30">
        <f t="shared" ref="L234" si="402">SUM(L235:L238)</f>
        <v>0</v>
      </c>
      <c r="M234" s="30">
        <f t="shared" ref="M234" si="403">SUM(M235:M238)</f>
        <v>0</v>
      </c>
      <c r="N234" s="30">
        <f t="shared" ref="N234" si="404">SUM(N235:N238)</f>
        <v>0</v>
      </c>
      <c r="O234" s="30">
        <f t="shared" ref="O234" si="405">SUM(O235:O238)</f>
        <v>0</v>
      </c>
      <c r="P234" s="30">
        <f t="shared" ref="P234" si="406">SUM(P235:P238)</f>
        <v>0</v>
      </c>
      <c r="Q234" s="30">
        <f t="shared" ref="Q234" si="407">SUM(Q235:Q238)</f>
        <v>0</v>
      </c>
      <c r="R234" s="30">
        <f t="shared" ref="R234" si="408">SUM(R235:R238)</f>
        <v>0</v>
      </c>
      <c r="S234" s="30">
        <f t="shared" ref="S234" si="409">SUM(S235:S238)</f>
        <v>0</v>
      </c>
      <c r="T234" s="30">
        <f t="shared" ref="T234" si="410">SUM(T235:T238)</f>
        <v>0</v>
      </c>
      <c r="U234" s="19">
        <f t="shared" si="371"/>
        <v>2357310</v>
      </c>
    </row>
    <row r="235" spans="1:21" outlineLevel="1">
      <c r="A235" s="18"/>
      <c r="B235" s="97" t="s">
        <v>295</v>
      </c>
      <c r="C235" s="87"/>
      <c r="D235" s="88"/>
      <c r="E235" s="225"/>
      <c r="F235" s="225"/>
      <c r="G235" s="225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19">
        <f t="shared" si="371"/>
        <v>0</v>
      </c>
    </row>
    <row r="236" spans="1:21" outlineLevel="1">
      <c r="A236" s="18"/>
      <c r="B236" s="97" t="s">
        <v>296</v>
      </c>
      <c r="C236" s="87"/>
      <c r="D236" s="88"/>
      <c r="E236" s="225"/>
      <c r="F236" s="225"/>
      <c r="G236" s="225"/>
      <c r="H236" s="26">
        <v>0</v>
      </c>
      <c r="I236" s="26">
        <v>0</v>
      </c>
      <c r="J236" s="26">
        <v>0</v>
      </c>
      <c r="K236" s="26">
        <v>174210</v>
      </c>
      <c r="L236" s="26">
        <v>0</v>
      </c>
      <c r="M236" s="26">
        <v>0</v>
      </c>
      <c r="N236" s="26">
        <v>0</v>
      </c>
      <c r="O236" s="26">
        <v>0</v>
      </c>
      <c r="P236" s="26">
        <v>0</v>
      </c>
      <c r="Q236" s="26">
        <v>0</v>
      </c>
      <c r="R236" s="26">
        <v>0</v>
      </c>
      <c r="S236" s="26">
        <v>0</v>
      </c>
      <c r="T236" s="26">
        <v>0</v>
      </c>
      <c r="U236" s="19">
        <f t="shared" si="371"/>
        <v>174210</v>
      </c>
    </row>
    <row r="237" spans="1:21" outlineLevel="1">
      <c r="A237" s="18"/>
      <c r="B237" s="97" t="s">
        <v>316</v>
      </c>
      <c r="C237" s="87"/>
      <c r="D237" s="88"/>
      <c r="E237" s="225"/>
      <c r="F237" s="225"/>
      <c r="G237" s="225"/>
      <c r="H237" s="26">
        <v>0</v>
      </c>
      <c r="I237" s="26">
        <v>745400</v>
      </c>
      <c r="J237" s="26">
        <v>-660300</v>
      </c>
      <c r="K237" s="26">
        <v>0</v>
      </c>
      <c r="L237" s="26">
        <v>0</v>
      </c>
      <c r="M237" s="26">
        <v>0</v>
      </c>
      <c r="N237" s="26">
        <v>0</v>
      </c>
      <c r="O237" s="26">
        <v>0</v>
      </c>
      <c r="P237" s="26">
        <v>0</v>
      </c>
      <c r="Q237" s="26">
        <v>0</v>
      </c>
      <c r="R237" s="26">
        <v>0</v>
      </c>
      <c r="S237" s="26">
        <v>0</v>
      </c>
      <c r="T237" s="26">
        <v>0</v>
      </c>
      <c r="U237" s="19">
        <f t="shared" si="371"/>
        <v>85100</v>
      </c>
    </row>
    <row r="238" spans="1:21" outlineLevel="1">
      <c r="A238" s="18"/>
      <c r="B238" s="22" t="s">
        <v>297</v>
      </c>
      <c r="C238" s="87"/>
      <c r="D238" s="88"/>
      <c r="E238" s="225"/>
      <c r="F238" s="225"/>
      <c r="G238" s="225"/>
      <c r="H238" s="26">
        <v>998000</v>
      </c>
      <c r="I238" s="26">
        <v>200000</v>
      </c>
      <c r="J238" s="26">
        <v>900000</v>
      </c>
      <c r="K238" s="26">
        <v>0</v>
      </c>
      <c r="L238" s="26">
        <v>0</v>
      </c>
      <c r="M238" s="26">
        <v>0</v>
      </c>
      <c r="N238" s="26">
        <v>0</v>
      </c>
      <c r="O238" s="26">
        <v>0</v>
      </c>
      <c r="P238" s="26">
        <v>0</v>
      </c>
      <c r="Q238" s="26">
        <v>0</v>
      </c>
      <c r="R238" s="26">
        <v>0</v>
      </c>
      <c r="S238" s="26">
        <v>0</v>
      </c>
      <c r="T238" s="26">
        <v>0</v>
      </c>
      <c r="U238" s="19">
        <f t="shared" si="371"/>
        <v>2098000</v>
      </c>
    </row>
    <row r="239" spans="1:21" ht="31.5" outlineLevel="1">
      <c r="A239" s="18"/>
      <c r="B239" s="96" t="s">
        <v>298</v>
      </c>
      <c r="C239" s="87"/>
      <c r="D239" s="88"/>
      <c r="E239" s="225"/>
      <c r="F239" s="225"/>
      <c r="G239" s="225"/>
      <c r="H239" s="30">
        <f>SUM(H240:H242)</f>
        <v>259400</v>
      </c>
      <c r="I239" s="30">
        <f t="shared" ref="I239" si="411">SUM(I240:I242)</f>
        <v>403500</v>
      </c>
      <c r="J239" s="30">
        <f t="shared" ref="J239" si="412">SUM(J240:J242)</f>
        <v>754200</v>
      </c>
      <c r="K239" s="30">
        <f t="shared" ref="K239" si="413">SUM(K240:K242)</f>
        <v>450620</v>
      </c>
      <c r="L239" s="30">
        <f t="shared" ref="L239" si="414">SUM(L240:L242)</f>
        <v>297330.5</v>
      </c>
      <c r="M239" s="30">
        <f t="shared" ref="M239" si="415">SUM(M240:M242)</f>
        <v>383529</v>
      </c>
      <c r="N239" s="30">
        <f t="shared" ref="N239" si="416">SUM(N240:N242)</f>
        <v>409962</v>
      </c>
      <c r="O239" s="30">
        <f t="shared" ref="O239" si="417">SUM(O240:O242)</f>
        <v>437464.5</v>
      </c>
      <c r="P239" s="30">
        <f t="shared" ref="P239" si="418">SUM(P240:P242)</f>
        <v>454960.5</v>
      </c>
      <c r="Q239" s="30">
        <f t="shared" ref="Q239" si="419">SUM(Q240:Q242)</f>
        <v>475433.5</v>
      </c>
      <c r="R239" s="30">
        <f t="shared" ref="R239" si="420">SUM(R240:R242)</f>
        <v>493975.5</v>
      </c>
      <c r="S239" s="30">
        <f t="shared" ref="S239" si="421">SUM(S240:S242)</f>
        <v>509782.5</v>
      </c>
      <c r="T239" s="30">
        <f t="shared" ref="T239" si="422">SUM(T240:T242)</f>
        <v>525076</v>
      </c>
      <c r="U239" s="19">
        <f t="shared" si="371"/>
        <v>5855234</v>
      </c>
    </row>
    <row r="240" spans="1:21" outlineLevel="1">
      <c r="A240" s="18"/>
      <c r="B240" s="97" t="s">
        <v>296</v>
      </c>
      <c r="C240" s="87"/>
      <c r="D240" s="88"/>
      <c r="E240" s="225"/>
      <c r="F240" s="225"/>
      <c r="G240" s="225"/>
      <c r="H240" s="30"/>
      <c r="I240" s="30"/>
      <c r="J240" s="30"/>
      <c r="K240" s="30">
        <v>450620</v>
      </c>
      <c r="L240" s="30">
        <v>297330.5</v>
      </c>
      <c r="M240" s="30">
        <v>383529</v>
      </c>
      <c r="N240" s="30">
        <v>409962</v>
      </c>
      <c r="O240" s="30">
        <v>437464.5</v>
      </c>
      <c r="P240" s="30">
        <v>454960.5</v>
      </c>
      <c r="Q240" s="30">
        <v>475433.5</v>
      </c>
      <c r="R240" s="30">
        <v>493975.5</v>
      </c>
      <c r="S240" s="30">
        <v>509782.5</v>
      </c>
      <c r="T240" s="30">
        <v>525076</v>
      </c>
      <c r="U240" s="19">
        <f t="shared" si="371"/>
        <v>4438134</v>
      </c>
    </row>
    <row r="241" spans="1:21" outlineLevel="1">
      <c r="A241" s="18"/>
      <c r="B241" s="97" t="s">
        <v>316</v>
      </c>
      <c r="C241" s="87"/>
      <c r="D241" s="88"/>
      <c r="E241" s="225"/>
      <c r="F241" s="225"/>
      <c r="G241" s="225"/>
      <c r="H241" s="30"/>
      <c r="I241" s="30">
        <f>-I242+403500</f>
        <v>-47000</v>
      </c>
      <c r="J241" s="30">
        <v>603800</v>
      </c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19">
        <f t="shared" si="371"/>
        <v>556800</v>
      </c>
    </row>
    <row r="242" spans="1:21" outlineLevel="1">
      <c r="A242" s="18"/>
      <c r="B242" s="97" t="s">
        <v>297</v>
      </c>
      <c r="C242" s="87"/>
      <c r="D242" s="88"/>
      <c r="E242" s="225"/>
      <c r="F242" s="225"/>
      <c r="G242" s="225"/>
      <c r="H242" s="26">
        <v>259400</v>
      </c>
      <c r="I242" s="26">
        <v>450500</v>
      </c>
      <c r="J242" s="26">
        <v>150400</v>
      </c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19">
        <f t="shared" si="371"/>
        <v>860300</v>
      </c>
    </row>
    <row r="243" spans="1:21" s="20" customFormat="1" ht="78.75" outlineLevel="1">
      <c r="A243" s="86"/>
      <c r="B243" s="16" t="s">
        <v>267</v>
      </c>
      <c r="C243" s="225" t="s">
        <v>95</v>
      </c>
      <c r="D243" s="88" t="s">
        <v>148</v>
      </c>
      <c r="E243" s="225" t="s">
        <v>171</v>
      </c>
      <c r="F243" s="225" t="s">
        <v>117</v>
      </c>
      <c r="G243" s="225">
        <v>241</v>
      </c>
      <c r="H243" s="89">
        <f t="shared" ref="H243:T243" si="423">H244+H249</f>
        <v>1137200</v>
      </c>
      <c r="I243" s="89">
        <f t="shared" si="423"/>
        <v>1199600</v>
      </c>
      <c r="J243" s="89">
        <f t="shared" si="423"/>
        <v>1052800</v>
      </c>
      <c r="K243" s="89">
        <f t="shared" si="423"/>
        <v>211371.51761656604</v>
      </c>
      <c r="L243" s="89">
        <f t="shared" si="423"/>
        <v>188065</v>
      </c>
      <c r="M243" s="89">
        <f t="shared" si="423"/>
        <v>189381.5</v>
      </c>
      <c r="N243" s="89">
        <f t="shared" si="423"/>
        <v>202449</v>
      </c>
      <c r="O243" s="89">
        <f t="shared" si="423"/>
        <v>227908</v>
      </c>
      <c r="P243" s="89">
        <f t="shared" si="423"/>
        <v>164036.5</v>
      </c>
      <c r="Q243" s="89">
        <f t="shared" si="423"/>
        <v>184345.5</v>
      </c>
      <c r="R243" s="89">
        <f t="shared" si="423"/>
        <v>231830</v>
      </c>
      <c r="S243" s="89">
        <f t="shared" si="423"/>
        <v>239248.5</v>
      </c>
      <c r="T243" s="89">
        <f t="shared" si="423"/>
        <v>246426</v>
      </c>
      <c r="U243" s="19">
        <f t="shared" si="371"/>
        <v>5474661.5176165663</v>
      </c>
    </row>
    <row r="244" spans="1:21" outlineLevel="1">
      <c r="A244" s="18"/>
      <c r="B244" s="96" t="s">
        <v>294</v>
      </c>
      <c r="C244" s="87"/>
      <c r="D244" s="88"/>
      <c r="E244" s="225"/>
      <c r="F244" s="225"/>
      <c r="G244" s="225"/>
      <c r="H244" s="30">
        <f>SUM(H245:H248)</f>
        <v>321000</v>
      </c>
      <c r="I244" s="30">
        <f t="shared" ref="I244" si="424">SUM(I245:I248)</f>
        <v>599800</v>
      </c>
      <c r="J244" s="30">
        <f t="shared" ref="J244" si="425">SUM(J245:J248)</f>
        <v>515500</v>
      </c>
      <c r="K244" s="30">
        <f t="shared" ref="K244" si="426">SUM(K245:K248)</f>
        <v>0</v>
      </c>
      <c r="L244" s="30">
        <f t="shared" ref="L244" si="427">SUM(L245:L248)</f>
        <v>0</v>
      </c>
      <c r="M244" s="30">
        <f t="shared" ref="M244" si="428">SUM(M245:M248)</f>
        <v>0</v>
      </c>
      <c r="N244" s="30">
        <f t="shared" ref="N244" si="429">SUM(N245:N248)</f>
        <v>0</v>
      </c>
      <c r="O244" s="30">
        <f t="shared" ref="O244" si="430">SUM(O245:O248)</f>
        <v>0</v>
      </c>
      <c r="P244" s="30">
        <f t="shared" ref="P244" si="431">SUM(P245:P248)</f>
        <v>0</v>
      </c>
      <c r="Q244" s="30">
        <f t="shared" ref="Q244" si="432">SUM(Q245:Q248)</f>
        <v>0</v>
      </c>
      <c r="R244" s="30">
        <f t="shared" ref="R244" si="433">SUM(R245:R248)</f>
        <v>0</v>
      </c>
      <c r="S244" s="30">
        <f t="shared" ref="S244" si="434">SUM(S245:S248)</f>
        <v>0</v>
      </c>
      <c r="T244" s="30">
        <f t="shared" ref="T244" si="435">SUM(T245:T248)</f>
        <v>0</v>
      </c>
      <c r="U244" s="19">
        <f t="shared" si="371"/>
        <v>1436300</v>
      </c>
    </row>
    <row r="245" spans="1:21" outlineLevel="1">
      <c r="A245" s="18"/>
      <c r="B245" s="97" t="s">
        <v>295</v>
      </c>
      <c r="C245" s="87"/>
      <c r="D245" s="88"/>
      <c r="E245" s="225"/>
      <c r="F245" s="225"/>
      <c r="G245" s="225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19">
        <f t="shared" si="371"/>
        <v>0</v>
      </c>
    </row>
    <row r="246" spans="1:21" outlineLevel="1">
      <c r="A246" s="18"/>
      <c r="B246" s="97" t="s">
        <v>296</v>
      </c>
      <c r="C246" s="87"/>
      <c r="D246" s="88"/>
      <c r="E246" s="225"/>
      <c r="F246" s="225"/>
      <c r="G246" s="225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19">
        <f t="shared" si="371"/>
        <v>0</v>
      </c>
    </row>
    <row r="247" spans="1:21" outlineLevel="1">
      <c r="A247" s="18"/>
      <c r="B247" s="97" t="s">
        <v>316</v>
      </c>
      <c r="C247" s="87"/>
      <c r="D247" s="88"/>
      <c r="E247" s="225"/>
      <c r="F247" s="225"/>
      <c r="G247" s="225"/>
      <c r="H247" s="30">
        <v>0</v>
      </c>
      <c r="I247" s="30">
        <v>599800</v>
      </c>
      <c r="J247" s="30">
        <v>515500</v>
      </c>
      <c r="K247" s="30">
        <v>0</v>
      </c>
      <c r="L247" s="30">
        <v>0</v>
      </c>
      <c r="M247" s="30">
        <v>0</v>
      </c>
      <c r="N247" s="30">
        <v>0</v>
      </c>
      <c r="O247" s="30">
        <v>0</v>
      </c>
      <c r="P247" s="30">
        <v>0</v>
      </c>
      <c r="Q247" s="30">
        <v>0</v>
      </c>
      <c r="R247" s="30">
        <v>0</v>
      </c>
      <c r="S247" s="30">
        <v>0</v>
      </c>
      <c r="T247" s="30">
        <v>0</v>
      </c>
      <c r="U247" s="19">
        <f t="shared" si="371"/>
        <v>1115300</v>
      </c>
    </row>
    <row r="248" spans="1:21" outlineLevel="1">
      <c r="A248" s="18"/>
      <c r="B248" s="22" t="s">
        <v>297</v>
      </c>
      <c r="C248" s="87"/>
      <c r="D248" s="88"/>
      <c r="E248" s="225"/>
      <c r="F248" s="225"/>
      <c r="G248" s="225"/>
      <c r="H248" s="30">
        <v>321000</v>
      </c>
      <c r="I248" s="30">
        <v>0</v>
      </c>
      <c r="J248" s="30">
        <v>0</v>
      </c>
      <c r="K248" s="30">
        <v>0</v>
      </c>
      <c r="L248" s="30">
        <v>0</v>
      </c>
      <c r="M248" s="30">
        <v>0</v>
      </c>
      <c r="N248" s="30">
        <v>0</v>
      </c>
      <c r="O248" s="30">
        <v>0</v>
      </c>
      <c r="P248" s="30">
        <v>0</v>
      </c>
      <c r="Q248" s="30">
        <v>0</v>
      </c>
      <c r="R248" s="30">
        <v>0</v>
      </c>
      <c r="S248" s="30">
        <v>0</v>
      </c>
      <c r="T248" s="30">
        <v>0</v>
      </c>
      <c r="U248" s="19">
        <f t="shared" si="371"/>
        <v>321000</v>
      </c>
    </row>
    <row r="249" spans="1:21" ht="31.5" outlineLevel="1">
      <c r="A249" s="18"/>
      <c r="B249" s="96" t="s">
        <v>298</v>
      </c>
      <c r="C249" s="87"/>
      <c r="D249" s="88"/>
      <c r="E249" s="225"/>
      <c r="F249" s="225"/>
      <c r="G249" s="225"/>
      <c r="H249" s="30">
        <f>SUM(H250:H252)</f>
        <v>816200</v>
      </c>
      <c r="I249" s="30">
        <f t="shared" ref="I249" si="436">SUM(I250:I252)</f>
        <v>599800</v>
      </c>
      <c r="J249" s="30">
        <f t="shared" ref="J249" si="437">SUM(J250:J252)</f>
        <v>537300</v>
      </c>
      <c r="K249" s="30">
        <f t="shared" ref="K249" si="438">SUM(K250:K252)</f>
        <v>211371.51761656604</v>
      </c>
      <c r="L249" s="30">
        <f t="shared" ref="L249" si="439">SUM(L250:L252)</f>
        <v>188065</v>
      </c>
      <c r="M249" s="30">
        <f t="shared" ref="M249" si="440">SUM(M250:M252)</f>
        <v>189381.5</v>
      </c>
      <c r="N249" s="30">
        <f t="shared" ref="N249" si="441">SUM(N250:N252)</f>
        <v>202449</v>
      </c>
      <c r="O249" s="30">
        <f t="shared" ref="O249" si="442">SUM(O250:O252)</f>
        <v>227908</v>
      </c>
      <c r="P249" s="30">
        <f t="shared" ref="P249" si="443">SUM(P250:P252)</f>
        <v>164036.5</v>
      </c>
      <c r="Q249" s="30">
        <f t="shared" ref="Q249" si="444">SUM(Q250:Q252)</f>
        <v>184345.5</v>
      </c>
      <c r="R249" s="30">
        <f t="shared" ref="R249" si="445">SUM(R250:R252)</f>
        <v>231830</v>
      </c>
      <c r="S249" s="30">
        <f t="shared" ref="S249" si="446">SUM(S250:S252)</f>
        <v>239248.5</v>
      </c>
      <c r="T249" s="30">
        <f t="shared" ref="T249" si="447">SUM(T250:T252)</f>
        <v>246426</v>
      </c>
      <c r="U249" s="19">
        <f t="shared" si="371"/>
        <v>4038361.5176165663</v>
      </c>
    </row>
    <row r="250" spans="1:21" outlineLevel="1">
      <c r="A250" s="18"/>
      <c r="B250" s="97" t="s">
        <v>296</v>
      </c>
      <c r="C250" s="87"/>
      <c r="D250" s="88"/>
      <c r="E250" s="225"/>
      <c r="F250" s="225"/>
      <c r="G250" s="225"/>
      <c r="H250" s="30"/>
      <c r="I250" s="30"/>
      <c r="J250" s="30"/>
      <c r="K250" s="30">
        <v>211371.51761656604</v>
      </c>
      <c r="L250" s="30">
        <v>188065</v>
      </c>
      <c r="M250" s="30">
        <v>189381.5</v>
      </c>
      <c r="N250" s="30">
        <v>202449</v>
      </c>
      <c r="O250" s="30">
        <v>227908</v>
      </c>
      <c r="P250" s="30">
        <v>164036.5</v>
      </c>
      <c r="Q250" s="30">
        <v>184345.5</v>
      </c>
      <c r="R250" s="30">
        <v>231830</v>
      </c>
      <c r="S250" s="30">
        <v>239248.5</v>
      </c>
      <c r="T250" s="30">
        <v>246426</v>
      </c>
      <c r="U250" s="19">
        <f t="shared" si="371"/>
        <v>2085061.517616566</v>
      </c>
    </row>
    <row r="251" spans="1:21" outlineLevel="1">
      <c r="A251" s="18"/>
      <c r="B251" s="97" t="s">
        <v>316</v>
      </c>
      <c r="C251" s="87"/>
      <c r="D251" s="88"/>
      <c r="E251" s="225"/>
      <c r="F251" s="225"/>
      <c r="G251" s="225"/>
      <c r="H251" s="30"/>
      <c r="I251" s="30">
        <v>599800</v>
      </c>
      <c r="J251" s="30">
        <v>537300</v>
      </c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19">
        <f t="shared" si="371"/>
        <v>1137100</v>
      </c>
    </row>
    <row r="252" spans="1:21" outlineLevel="1">
      <c r="A252" s="18"/>
      <c r="B252" s="97" t="s">
        <v>297</v>
      </c>
      <c r="C252" s="87"/>
      <c r="D252" s="88"/>
      <c r="E252" s="225"/>
      <c r="F252" s="225"/>
      <c r="G252" s="225"/>
      <c r="H252" s="26">
        <v>816200</v>
      </c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19">
        <f t="shared" si="371"/>
        <v>816200</v>
      </c>
    </row>
    <row r="253" spans="1:21" s="20" customFormat="1" ht="78.75" outlineLevel="1">
      <c r="A253" s="86"/>
      <c r="B253" s="16" t="s">
        <v>271</v>
      </c>
      <c r="C253" s="225" t="s">
        <v>95</v>
      </c>
      <c r="D253" s="88" t="s">
        <v>148</v>
      </c>
      <c r="E253" s="225" t="s">
        <v>171</v>
      </c>
      <c r="F253" s="225" t="s">
        <v>117</v>
      </c>
      <c r="G253" s="225">
        <v>241</v>
      </c>
      <c r="H253" s="89">
        <f t="shared" ref="H253:T253" si="448">H254+H259</f>
        <v>2500000</v>
      </c>
      <c r="I253" s="89">
        <f t="shared" si="448"/>
        <v>1616300</v>
      </c>
      <c r="J253" s="89">
        <f t="shared" si="448"/>
        <v>2492000</v>
      </c>
      <c r="K253" s="89">
        <f t="shared" si="448"/>
        <v>4153163.0636418634</v>
      </c>
      <c r="L253" s="89">
        <f t="shared" si="448"/>
        <v>6285397.4939081371</v>
      </c>
      <c r="M253" s="89">
        <f t="shared" si="448"/>
        <v>7679415.0210314188</v>
      </c>
      <c r="N253" s="89">
        <f t="shared" si="448"/>
        <v>7768806</v>
      </c>
      <c r="O253" s="89">
        <f t="shared" si="448"/>
        <v>7432261.5</v>
      </c>
      <c r="P253" s="89">
        <f t="shared" si="448"/>
        <v>318093.5</v>
      </c>
      <c r="Q253" s="89">
        <f t="shared" si="448"/>
        <v>328875</v>
      </c>
      <c r="R253" s="89">
        <f t="shared" si="448"/>
        <v>478381.5</v>
      </c>
      <c r="S253" s="89">
        <f t="shared" si="448"/>
        <v>783782</v>
      </c>
      <c r="T253" s="89">
        <f t="shared" si="448"/>
        <v>960805</v>
      </c>
      <c r="U253" s="19">
        <f t="shared" si="371"/>
        <v>42797280.078581415</v>
      </c>
    </row>
    <row r="254" spans="1:21" outlineLevel="1">
      <c r="A254" s="18"/>
      <c r="B254" s="96" t="s">
        <v>294</v>
      </c>
      <c r="C254" s="87"/>
      <c r="D254" s="88"/>
      <c r="E254" s="225"/>
      <c r="F254" s="225"/>
      <c r="G254" s="225"/>
      <c r="H254" s="30">
        <f>SUM(H255:H258)</f>
        <v>2500000</v>
      </c>
      <c r="I254" s="30">
        <f t="shared" ref="I254" si="449">SUM(I255:I258)</f>
        <v>1616300</v>
      </c>
      <c r="J254" s="30">
        <f t="shared" ref="J254" si="450">SUM(J255:J258)</f>
        <v>2492000</v>
      </c>
      <c r="K254" s="30">
        <f t="shared" ref="K254" si="451">SUM(K255:K258)</f>
        <v>3404903.0636418634</v>
      </c>
      <c r="L254" s="30">
        <f t="shared" ref="L254" si="452">SUM(L255:L258)</f>
        <v>4500000</v>
      </c>
      <c r="M254" s="30">
        <f t="shared" ref="M254" si="453">SUM(M255:M258)</f>
        <v>6500000</v>
      </c>
      <c r="N254" s="30">
        <f t="shared" ref="N254" si="454">SUM(N255:N258)</f>
        <v>5100000</v>
      </c>
      <c r="O254" s="30">
        <f t="shared" ref="O254" si="455">SUM(O255:O258)</f>
        <v>3887000</v>
      </c>
      <c r="P254" s="30">
        <f t="shared" ref="P254" si="456">SUM(P255:P258)</f>
        <v>0</v>
      </c>
      <c r="Q254" s="30">
        <f t="shared" ref="Q254" si="457">SUM(Q255:Q258)</f>
        <v>0</v>
      </c>
      <c r="R254" s="30">
        <f t="shared" ref="R254" si="458">SUM(R255:R258)</f>
        <v>0</v>
      </c>
      <c r="S254" s="30">
        <f t="shared" ref="S254" si="459">SUM(S255:S258)</f>
        <v>0</v>
      </c>
      <c r="T254" s="30">
        <f t="shared" ref="T254" si="460">SUM(T255:T258)</f>
        <v>0</v>
      </c>
      <c r="U254" s="19">
        <f t="shared" si="371"/>
        <v>30000203.063641861</v>
      </c>
    </row>
    <row r="255" spans="1:21" outlineLevel="1">
      <c r="A255" s="18"/>
      <c r="B255" s="97" t="s">
        <v>295</v>
      </c>
      <c r="C255" s="87"/>
      <c r="D255" s="88"/>
      <c r="E255" s="225"/>
      <c r="F255" s="225"/>
      <c r="G255" s="225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19">
        <f t="shared" si="371"/>
        <v>0</v>
      </c>
    </row>
    <row r="256" spans="1:21" outlineLevel="1">
      <c r="A256" s="18"/>
      <c r="B256" s="97" t="s">
        <v>296</v>
      </c>
      <c r="C256" s="87"/>
      <c r="D256" s="88"/>
      <c r="E256" s="225"/>
      <c r="F256" s="225"/>
      <c r="G256" s="225"/>
      <c r="H256" s="30">
        <v>0</v>
      </c>
      <c r="I256" s="30">
        <v>0</v>
      </c>
      <c r="J256" s="30">
        <v>0</v>
      </c>
      <c r="K256" s="30">
        <v>3404903.0636418634</v>
      </c>
      <c r="L256" s="30">
        <v>4500000</v>
      </c>
      <c r="M256" s="30">
        <v>6500000</v>
      </c>
      <c r="N256" s="30">
        <v>5100000</v>
      </c>
      <c r="O256" s="30">
        <v>3887000</v>
      </c>
      <c r="P256" s="30">
        <v>0</v>
      </c>
      <c r="Q256" s="30">
        <v>0</v>
      </c>
      <c r="R256" s="30">
        <v>0</v>
      </c>
      <c r="S256" s="30">
        <v>0</v>
      </c>
      <c r="T256" s="30">
        <v>0</v>
      </c>
      <c r="U256" s="19">
        <f t="shared" si="371"/>
        <v>23391903.063641861</v>
      </c>
    </row>
    <row r="257" spans="1:21" outlineLevel="1">
      <c r="A257" s="18"/>
      <c r="B257" s="97" t="s">
        <v>316</v>
      </c>
      <c r="C257" s="87"/>
      <c r="D257" s="88"/>
      <c r="E257" s="225"/>
      <c r="F257" s="225"/>
      <c r="G257" s="225"/>
      <c r="H257" s="30">
        <v>0</v>
      </c>
      <c r="I257" s="30">
        <v>1316300</v>
      </c>
      <c r="J257" s="30">
        <v>-337000</v>
      </c>
      <c r="K257" s="30">
        <v>0</v>
      </c>
      <c r="L257" s="30">
        <v>0</v>
      </c>
      <c r="M257" s="30">
        <v>0</v>
      </c>
      <c r="N257" s="30">
        <v>0</v>
      </c>
      <c r="O257" s="30">
        <v>0</v>
      </c>
      <c r="P257" s="30">
        <v>0</v>
      </c>
      <c r="Q257" s="30">
        <v>0</v>
      </c>
      <c r="R257" s="30">
        <v>0</v>
      </c>
      <c r="S257" s="30">
        <v>0</v>
      </c>
      <c r="T257" s="30">
        <v>0</v>
      </c>
      <c r="U257" s="19">
        <f t="shared" si="371"/>
        <v>979300</v>
      </c>
    </row>
    <row r="258" spans="1:21" outlineLevel="1">
      <c r="A258" s="18"/>
      <c r="B258" s="22" t="s">
        <v>297</v>
      </c>
      <c r="C258" s="87"/>
      <c r="D258" s="88"/>
      <c r="E258" s="225"/>
      <c r="F258" s="225"/>
      <c r="G258" s="225"/>
      <c r="H258" s="30">
        <v>2500000</v>
      </c>
      <c r="I258" s="30">
        <v>300000</v>
      </c>
      <c r="J258" s="30">
        <v>2829000</v>
      </c>
      <c r="K258" s="30">
        <v>0</v>
      </c>
      <c r="L258" s="30">
        <v>0</v>
      </c>
      <c r="M258" s="30">
        <v>0</v>
      </c>
      <c r="N258" s="30">
        <v>0</v>
      </c>
      <c r="O258" s="30">
        <v>0</v>
      </c>
      <c r="P258" s="30">
        <v>0</v>
      </c>
      <c r="Q258" s="30">
        <v>0</v>
      </c>
      <c r="R258" s="30">
        <v>0</v>
      </c>
      <c r="S258" s="30">
        <v>0</v>
      </c>
      <c r="T258" s="30">
        <v>0</v>
      </c>
      <c r="U258" s="19">
        <f t="shared" si="371"/>
        <v>5629000</v>
      </c>
    </row>
    <row r="259" spans="1:21" ht="31.5" outlineLevel="1">
      <c r="A259" s="18"/>
      <c r="B259" s="96" t="s">
        <v>298</v>
      </c>
      <c r="C259" s="87"/>
      <c r="D259" s="88"/>
      <c r="E259" s="225"/>
      <c r="F259" s="225"/>
      <c r="G259" s="225"/>
      <c r="H259" s="30">
        <f>SUM(H260:H262)</f>
        <v>0</v>
      </c>
      <c r="I259" s="30">
        <f t="shared" ref="I259" si="461">SUM(I260:I262)</f>
        <v>0</v>
      </c>
      <c r="J259" s="30">
        <f t="shared" ref="J259" si="462">SUM(J260:J262)</f>
        <v>0</v>
      </c>
      <c r="K259" s="30">
        <f t="shared" ref="K259" si="463">SUM(K260:K262)</f>
        <v>748260</v>
      </c>
      <c r="L259" s="30">
        <f t="shared" ref="L259" si="464">SUM(L260:L262)</f>
        <v>1785397.4939081373</v>
      </c>
      <c r="M259" s="30">
        <f t="shared" ref="M259" si="465">SUM(M260:M262)</f>
        <v>1179415.021031419</v>
      </c>
      <c r="N259" s="30">
        <f t="shared" ref="N259" si="466">SUM(N260:N262)</f>
        <v>2668806</v>
      </c>
      <c r="O259" s="30">
        <f t="shared" ref="O259" si="467">SUM(O260:O262)</f>
        <v>3545261.5</v>
      </c>
      <c r="P259" s="30">
        <f t="shared" ref="P259" si="468">SUM(P260:P262)</f>
        <v>318093.5</v>
      </c>
      <c r="Q259" s="30">
        <f t="shared" ref="Q259" si="469">SUM(Q260:Q262)</f>
        <v>328875</v>
      </c>
      <c r="R259" s="30">
        <f t="shared" ref="R259" si="470">SUM(R260:R262)</f>
        <v>478381.5</v>
      </c>
      <c r="S259" s="30">
        <f t="shared" ref="S259" si="471">SUM(S260:S262)</f>
        <v>783782</v>
      </c>
      <c r="T259" s="30">
        <f t="shared" ref="T259" si="472">SUM(T260:T262)</f>
        <v>960805</v>
      </c>
      <c r="U259" s="19">
        <f t="shared" si="371"/>
        <v>12797077.014939556</v>
      </c>
    </row>
    <row r="260" spans="1:21" outlineLevel="1">
      <c r="A260" s="18"/>
      <c r="B260" s="97" t="s">
        <v>296</v>
      </c>
      <c r="C260" s="87"/>
      <c r="D260" s="88"/>
      <c r="E260" s="225"/>
      <c r="F260" s="225"/>
      <c r="G260" s="225"/>
      <c r="H260" s="30"/>
      <c r="I260" s="30"/>
      <c r="J260" s="30"/>
      <c r="K260" s="30">
        <v>748260</v>
      </c>
      <c r="L260" s="30">
        <v>1785397.4939081373</v>
      </c>
      <c r="M260" s="30">
        <v>1179415.021031419</v>
      </c>
      <c r="N260" s="30">
        <v>2668806</v>
      </c>
      <c r="O260" s="30">
        <v>3545261.5</v>
      </c>
      <c r="P260" s="30">
        <v>318093.5</v>
      </c>
      <c r="Q260" s="30">
        <v>328875</v>
      </c>
      <c r="R260" s="30">
        <v>478381.5</v>
      </c>
      <c r="S260" s="30">
        <v>783782</v>
      </c>
      <c r="T260" s="30">
        <v>960805</v>
      </c>
      <c r="U260" s="19">
        <f t="shared" si="371"/>
        <v>12797077.014939556</v>
      </c>
    </row>
    <row r="261" spans="1:21" outlineLevel="1">
      <c r="A261" s="18"/>
      <c r="B261" s="97" t="s">
        <v>316</v>
      </c>
      <c r="C261" s="87"/>
      <c r="D261" s="88"/>
      <c r="E261" s="225"/>
      <c r="F261" s="225"/>
      <c r="G261" s="225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19">
        <f t="shared" si="371"/>
        <v>0</v>
      </c>
    </row>
    <row r="262" spans="1:21" outlineLevel="1">
      <c r="A262" s="18"/>
      <c r="B262" s="97" t="s">
        <v>297</v>
      </c>
      <c r="C262" s="87"/>
      <c r="D262" s="88"/>
      <c r="E262" s="225"/>
      <c r="F262" s="225"/>
      <c r="G262" s="225"/>
      <c r="H262" s="30">
        <v>0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30">
        <v>0</v>
      </c>
      <c r="O262" s="30">
        <v>0</v>
      </c>
      <c r="P262" s="30">
        <v>0</v>
      </c>
      <c r="Q262" s="30">
        <v>0</v>
      </c>
      <c r="R262" s="30">
        <v>0</v>
      </c>
      <c r="S262" s="30">
        <v>0</v>
      </c>
      <c r="T262" s="30">
        <v>0</v>
      </c>
      <c r="U262" s="19">
        <f t="shared" si="371"/>
        <v>0</v>
      </c>
    </row>
    <row r="263" spans="1:21" s="20" customFormat="1" ht="104.25" customHeight="1" outlineLevel="1">
      <c r="A263" s="86"/>
      <c r="B263" s="16" t="s">
        <v>265</v>
      </c>
      <c r="C263" s="225" t="s">
        <v>95</v>
      </c>
      <c r="D263" s="88" t="s">
        <v>148</v>
      </c>
      <c r="E263" s="225" t="s">
        <v>182</v>
      </c>
      <c r="F263" s="225" t="s">
        <v>117</v>
      </c>
      <c r="G263" s="225">
        <v>241</v>
      </c>
      <c r="H263" s="89">
        <v>0</v>
      </c>
      <c r="I263" s="89">
        <v>0</v>
      </c>
      <c r="J263" s="89">
        <v>0</v>
      </c>
      <c r="K263" s="89">
        <v>0</v>
      </c>
      <c r="L263" s="89">
        <v>0</v>
      </c>
      <c r="M263" s="89">
        <v>0</v>
      </c>
      <c r="N263" s="89">
        <v>0</v>
      </c>
      <c r="O263" s="89">
        <v>0</v>
      </c>
      <c r="P263" s="89">
        <v>0</v>
      </c>
      <c r="Q263" s="89">
        <v>0</v>
      </c>
      <c r="R263" s="89">
        <v>0</v>
      </c>
      <c r="S263" s="89">
        <v>0</v>
      </c>
      <c r="T263" s="89">
        <v>0</v>
      </c>
      <c r="U263" s="19">
        <f t="shared" si="371"/>
        <v>0</v>
      </c>
    </row>
    <row r="264" spans="1:21" s="20" customFormat="1" ht="78.75" outlineLevel="1">
      <c r="A264" s="86"/>
      <c r="B264" s="16" t="s">
        <v>362</v>
      </c>
      <c r="C264" s="225" t="s">
        <v>95</v>
      </c>
      <c r="D264" s="88" t="s">
        <v>148</v>
      </c>
      <c r="E264" s="225" t="s">
        <v>149</v>
      </c>
      <c r="F264" s="225" t="s">
        <v>117</v>
      </c>
      <c r="G264" s="225">
        <v>810</v>
      </c>
      <c r="H264" s="89">
        <f t="shared" ref="H264:T264" si="473">H265+H270</f>
        <v>0</v>
      </c>
      <c r="I264" s="89">
        <f t="shared" si="473"/>
        <v>0</v>
      </c>
      <c r="J264" s="89">
        <f t="shared" si="473"/>
        <v>0</v>
      </c>
      <c r="K264" s="89">
        <f t="shared" si="473"/>
        <v>250000</v>
      </c>
      <c r="L264" s="89">
        <f t="shared" si="473"/>
        <v>250000</v>
      </c>
      <c r="M264" s="89">
        <f t="shared" si="473"/>
        <v>250000</v>
      </c>
      <c r="N264" s="89">
        <f t="shared" si="473"/>
        <v>0</v>
      </c>
      <c r="O264" s="89">
        <f t="shared" si="473"/>
        <v>0</v>
      </c>
      <c r="P264" s="89">
        <f t="shared" si="473"/>
        <v>0</v>
      </c>
      <c r="Q264" s="89">
        <f t="shared" si="473"/>
        <v>0</v>
      </c>
      <c r="R264" s="89">
        <f t="shared" si="473"/>
        <v>0</v>
      </c>
      <c r="S264" s="89">
        <f t="shared" si="473"/>
        <v>0</v>
      </c>
      <c r="T264" s="89">
        <f t="shared" si="473"/>
        <v>0</v>
      </c>
      <c r="U264" s="19">
        <f t="shared" si="371"/>
        <v>750000</v>
      </c>
    </row>
    <row r="265" spans="1:21" s="189" customFormat="1" outlineLevel="1">
      <c r="A265" s="86"/>
      <c r="B265" s="16" t="s">
        <v>294</v>
      </c>
      <c r="C265" s="225"/>
      <c r="D265" s="88"/>
      <c r="E265" s="225"/>
      <c r="F265" s="225"/>
      <c r="G265" s="225"/>
      <c r="H265" s="89">
        <f>SUM(H266:H269)</f>
        <v>0</v>
      </c>
      <c r="I265" s="89">
        <f t="shared" ref="I265" si="474">SUM(I266:I269)</f>
        <v>0</v>
      </c>
      <c r="J265" s="89">
        <f t="shared" ref="J265" si="475">SUM(J266:J269)</f>
        <v>0</v>
      </c>
      <c r="K265" s="89">
        <f t="shared" ref="K265" si="476">SUM(K266:K269)</f>
        <v>250000</v>
      </c>
      <c r="L265" s="89">
        <f t="shared" ref="L265" si="477">SUM(L266:L269)</f>
        <v>250000</v>
      </c>
      <c r="M265" s="89">
        <f t="shared" ref="M265" si="478">SUM(M266:M269)</f>
        <v>250000</v>
      </c>
      <c r="N265" s="89">
        <f t="shared" ref="N265" si="479">SUM(N266:N269)</f>
        <v>0</v>
      </c>
      <c r="O265" s="89">
        <f t="shared" ref="O265" si="480">SUM(O266:O269)</f>
        <v>0</v>
      </c>
      <c r="P265" s="89">
        <f t="shared" ref="P265" si="481">SUM(P266:P269)</f>
        <v>0</v>
      </c>
      <c r="Q265" s="89">
        <f t="shared" ref="Q265" si="482">SUM(Q266:Q269)</f>
        <v>0</v>
      </c>
      <c r="R265" s="89">
        <f t="shared" ref="R265" si="483">SUM(R266:R269)</f>
        <v>0</v>
      </c>
      <c r="S265" s="89">
        <f t="shared" ref="S265" si="484">SUM(S266:S269)</f>
        <v>0</v>
      </c>
      <c r="T265" s="89">
        <f t="shared" ref="T265" si="485">SUM(T266:T269)</f>
        <v>0</v>
      </c>
      <c r="U265" s="19">
        <f t="shared" si="371"/>
        <v>750000</v>
      </c>
    </row>
    <row r="266" spans="1:21" outlineLevel="1">
      <c r="A266" s="18"/>
      <c r="B266" s="97" t="s">
        <v>295</v>
      </c>
      <c r="C266" s="87"/>
      <c r="D266" s="88"/>
      <c r="E266" s="225"/>
      <c r="F266" s="225"/>
      <c r="G266" s="225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19">
        <f t="shared" si="371"/>
        <v>0</v>
      </c>
    </row>
    <row r="267" spans="1:21" outlineLevel="1">
      <c r="A267" s="18"/>
      <c r="B267" s="97" t="s">
        <v>296</v>
      </c>
      <c r="C267" s="87"/>
      <c r="D267" s="88"/>
      <c r="E267" s="225"/>
      <c r="F267" s="225"/>
      <c r="G267" s="225"/>
      <c r="H267" s="26"/>
      <c r="I267" s="26"/>
      <c r="J267" s="26"/>
      <c r="K267" s="26">
        <v>250000</v>
      </c>
      <c r="L267" s="26">
        <v>250000</v>
      </c>
      <c r="M267" s="26">
        <v>250000</v>
      </c>
      <c r="N267" s="26">
        <v>0</v>
      </c>
      <c r="O267" s="26">
        <v>0</v>
      </c>
      <c r="P267" s="26">
        <v>0</v>
      </c>
      <c r="Q267" s="26">
        <v>0</v>
      </c>
      <c r="R267" s="26">
        <v>0</v>
      </c>
      <c r="S267" s="26">
        <v>0</v>
      </c>
      <c r="T267" s="26">
        <v>0</v>
      </c>
      <c r="U267" s="19">
        <f t="shared" si="371"/>
        <v>750000</v>
      </c>
    </row>
    <row r="268" spans="1:21" outlineLevel="1">
      <c r="A268" s="18"/>
      <c r="B268" s="97" t="s">
        <v>316</v>
      </c>
      <c r="C268" s="87"/>
      <c r="D268" s="88"/>
      <c r="E268" s="225"/>
      <c r="F268" s="225"/>
      <c r="G268" s="225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19">
        <f t="shared" si="371"/>
        <v>0</v>
      </c>
    </row>
    <row r="269" spans="1:21" outlineLevel="1">
      <c r="A269" s="18"/>
      <c r="B269" s="22" t="s">
        <v>297</v>
      </c>
      <c r="C269" s="87"/>
      <c r="D269" s="88"/>
      <c r="E269" s="225"/>
      <c r="F269" s="225"/>
      <c r="G269" s="225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19">
        <f t="shared" si="371"/>
        <v>0</v>
      </c>
    </row>
    <row r="270" spans="1:21" ht="31.5" outlineLevel="1">
      <c r="A270" s="18"/>
      <c r="B270" s="96" t="s">
        <v>298</v>
      </c>
      <c r="C270" s="87"/>
      <c r="D270" s="88"/>
      <c r="E270" s="225"/>
      <c r="F270" s="225"/>
      <c r="G270" s="225"/>
      <c r="H270" s="30">
        <f>SUM(H271:H273)</f>
        <v>0</v>
      </c>
      <c r="I270" s="30">
        <f t="shared" ref="I270" si="486">SUM(I271:I273)</f>
        <v>0</v>
      </c>
      <c r="J270" s="30">
        <f t="shared" ref="J270" si="487">SUM(J271:J273)</f>
        <v>0</v>
      </c>
      <c r="K270" s="30">
        <f t="shared" ref="K270" si="488">SUM(K271:K273)</f>
        <v>0</v>
      </c>
      <c r="L270" s="30">
        <f t="shared" ref="L270" si="489">SUM(L271:L273)</f>
        <v>0</v>
      </c>
      <c r="M270" s="30">
        <f t="shared" ref="M270" si="490">SUM(M271:M273)</f>
        <v>0</v>
      </c>
      <c r="N270" s="30">
        <f t="shared" ref="N270" si="491">SUM(N271:N273)</f>
        <v>0</v>
      </c>
      <c r="O270" s="30">
        <f t="shared" ref="O270" si="492">SUM(O271:O273)</f>
        <v>0</v>
      </c>
      <c r="P270" s="30">
        <f t="shared" ref="P270" si="493">SUM(P271:P273)</f>
        <v>0</v>
      </c>
      <c r="Q270" s="30">
        <f t="shared" ref="Q270" si="494">SUM(Q271:Q273)</f>
        <v>0</v>
      </c>
      <c r="R270" s="30">
        <f t="shared" ref="R270" si="495">SUM(R271:R273)</f>
        <v>0</v>
      </c>
      <c r="S270" s="30">
        <f t="shared" ref="S270" si="496">SUM(S271:S273)</f>
        <v>0</v>
      </c>
      <c r="T270" s="30">
        <f t="shared" ref="T270" si="497">SUM(T271:T273)</f>
        <v>0</v>
      </c>
      <c r="U270" s="19">
        <f t="shared" si="371"/>
        <v>0</v>
      </c>
    </row>
    <row r="271" spans="1:21" outlineLevel="1">
      <c r="A271" s="18"/>
      <c r="B271" s="97" t="s">
        <v>296</v>
      </c>
      <c r="C271" s="87"/>
      <c r="D271" s="88"/>
      <c r="E271" s="225"/>
      <c r="F271" s="225"/>
      <c r="G271" s="225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19">
        <f t="shared" si="371"/>
        <v>0</v>
      </c>
    </row>
    <row r="272" spans="1:21" outlineLevel="1">
      <c r="A272" s="18"/>
      <c r="B272" s="97" t="s">
        <v>316</v>
      </c>
      <c r="C272" s="87"/>
      <c r="D272" s="88"/>
      <c r="E272" s="225"/>
      <c r="F272" s="225"/>
      <c r="G272" s="225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19">
        <f t="shared" si="371"/>
        <v>0</v>
      </c>
    </row>
    <row r="273" spans="1:21" outlineLevel="1">
      <c r="A273" s="18"/>
      <c r="B273" s="97" t="s">
        <v>297</v>
      </c>
      <c r="C273" s="87"/>
      <c r="D273" s="88"/>
      <c r="E273" s="225"/>
      <c r="F273" s="225"/>
      <c r="G273" s="225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19">
        <f t="shared" si="371"/>
        <v>0</v>
      </c>
    </row>
    <row r="274" spans="1:21" s="20" customFormat="1" ht="78.75" outlineLevel="1">
      <c r="A274" s="86"/>
      <c r="B274" s="16" t="s">
        <v>363</v>
      </c>
      <c r="C274" s="225" t="s">
        <v>95</v>
      </c>
      <c r="D274" s="88" t="s">
        <v>148</v>
      </c>
      <c r="E274" s="225" t="s">
        <v>149</v>
      </c>
      <c r="F274" s="225" t="s">
        <v>117</v>
      </c>
      <c r="G274" s="225">
        <v>810</v>
      </c>
      <c r="H274" s="89">
        <f t="shared" ref="H274:T274" si="498">H275+H280</f>
        <v>0</v>
      </c>
      <c r="I274" s="89">
        <f t="shared" si="498"/>
        <v>0</v>
      </c>
      <c r="J274" s="89">
        <f t="shared" si="498"/>
        <v>0</v>
      </c>
      <c r="K274" s="89">
        <f t="shared" si="498"/>
        <v>45000</v>
      </c>
      <c r="L274" s="89">
        <f t="shared" si="498"/>
        <v>45000</v>
      </c>
      <c r="M274" s="89">
        <f t="shared" si="498"/>
        <v>45000</v>
      </c>
      <c r="N274" s="89">
        <f t="shared" si="498"/>
        <v>45000</v>
      </c>
      <c r="O274" s="89">
        <f t="shared" si="498"/>
        <v>45000</v>
      </c>
      <c r="P274" s="89">
        <f t="shared" si="498"/>
        <v>45000</v>
      </c>
      <c r="Q274" s="89">
        <f t="shared" si="498"/>
        <v>0</v>
      </c>
      <c r="R274" s="89">
        <f t="shared" si="498"/>
        <v>0</v>
      </c>
      <c r="S274" s="89">
        <f t="shared" si="498"/>
        <v>0</v>
      </c>
      <c r="T274" s="89">
        <f t="shared" si="498"/>
        <v>0</v>
      </c>
      <c r="U274" s="19">
        <f t="shared" si="371"/>
        <v>270000</v>
      </c>
    </row>
    <row r="275" spans="1:21" s="189" customFormat="1" outlineLevel="1">
      <c r="A275" s="86"/>
      <c r="B275" s="16" t="s">
        <v>294</v>
      </c>
      <c r="C275" s="225"/>
      <c r="D275" s="88"/>
      <c r="E275" s="225"/>
      <c r="F275" s="225"/>
      <c r="G275" s="225"/>
      <c r="H275" s="89">
        <f>SUM(H276:H279)</f>
        <v>0</v>
      </c>
      <c r="I275" s="89">
        <f t="shared" ref="I275" si="499">SUM(I276:I279)</f>
        <v>0</v>
      </c>
      <c r="J275" s="89">
        <f t="shared" ref="J275" si="500">SUM(J276:J279)</f>
        <v>0</v>
      </c>
      <c r="K275" s="89">
        <f t="shared" ref="K275" si="501">SUM(K276:K279)</f>
        <v>45000</v>
      </c>
      <c r="L275" s="89">
        <f t="shared" ref="L275" si="502">SUM(L276:L279)</f>
        <v>45000</v>
      </c>
      <c r="M275" s="89">
        <f t="shared" ref="M275" si="503">SUM(M276:M279)</f>
        <v>45000</v>
      </c>
      <c r="N275" s="89">
        <f t="shared" ref="N275" si="504">SUM(N276:N279)</f>
        <v>45000</v>
      </c>
      <c r="O275" s="89">
        <f t="shared" ref="O275" si="505">SUM(O276:O279)</f>
        <v>45000</v>
      </c>
      <c r="P275" s="89">
        <f t="shared" ref="P275" si="506">SUM(P276:P279)</f>
        <v>45000</v>
      </c>
      <c r="Q275" s="89">
        <f t="shared" ref="Q275" si="507">SUM(Q276:Q279)</f>
        <v>0</v>
      </c>
      <c r="R275" s="89">
        <f t="shared" ref="R275" si="508">SUM(R276:R279)</f>
        <v>0</v>
      </c>
      <c r="S275" s="89">
        <f t="shared" ref="S275" si="509">SUM(S276:S279)</f>
        <v>0</v>
      </c>
      <c r="T275" s="89">
        <f t="shared" ref="T275" si="510">SUM(T276:T279)</f>
        <v>0</v>
      </c>
      <c r="U275" s="19">
        <f t="shared" si="371"/>
        <v>270000</v>
      </c>
    </row>
    <row r="276" spans="1:21" outlineLevel="1">
      <c r="A276" s="18"/>
      <c r="B276" s="97" t="s">
        <v>295</v>
      </c>
      <c r="C276" s="87"/>
      <c r="D276" s="88"/>
      <c r="E276" s="225"/>
      <c r="F276" s="225"/>
      <c r="G276" s="225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19">
        <f t="shared" si="371"/>
        <v>0</v>
      </c>
    </row>
    <row r="277" spans="1:21" outlineLevel="1">
      <c r="A277" s="18"/>
      <c r="B277" s="97" t="s">
        <v>296</v>
      </c>
      <c r="C277" s="87"/>
      <c r="D277" s="88"/>
      <c r="E277" s="225"/>
      <c r="F277" s="225"/>
      <c r="G277" s="225"/>
      <c r="H277" s="30"/>
      <c r="I277" s="30"/>
      <c r="J277" s="30"/>
      <c r="K277" s="30">
        <v>45000</v>
      </c>
      <c r="L277" s="30">
        <v>45000</v>
      </c>
      <c r="M277" s="30">
        <v>45000</v>
      </c>
      <c r="N277" s="30">
        <v>45000</v>
      </c>
      <c r="O277" s="30">
        <v>45000</v>
      </c>
      <c r="P277" s="30">
        <v>45000</v>
      </c>
      <c r="Q277" s="30">
        <v>0</v>
      </c>
      <c r="R277" s="30">
        <v>0</v>
      </c>
      <c r="S277" s="30">
        <v>0</v>
      </c>
      <c r="T277" s="30">
        <v>0</v>
      </c>
      <c r="U277" s="19">
        <f t="shared" si="371"/>
        <v>270000</v>
      </c>
    </row>
    <row r="278" spans="1:21" outlineLevel="1">
      <c r="A278" s="18"/>
      <c r="B278" s="97" t="s">
        <v>316</v>
      </c>
      <c r="C278" s="87"/>
      <c r="D278" s="88"/>
      <c r="E278" s="225"/>
      <c r="F278" s="225"/>
      <c r="G278" s="225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19">
        <f t="shared" si="371"/>
        <v>0</v>
      </c>
    </row>
    <row r="279" spans="1:21" outlineLevel="1">
      <c r="A279" s="18"/>
      <c r="B279" s="22" t="s">
        <v>297</v>
      </c>
      <c r="C279" s="87"/>
      <c r="D279" s="88"/>
      <c r="E279" s="225"/>
      <c r="F279" s="225"/>
      <c r="G279" s="225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19">
        <f t="shared" si="371"/>
        <v>0</v>
      </c>
    </row>
    <row r="280" spans="1:21" ht="31.5" outlineLevel="1">
      <c r="A280" s="18"/>
      <c r="B280" s="96" t="s">
        <v>298</v>
      </c>
      <c r="C280" s="87"/>
      <c r="D280" s="88"/>
      <c r="E280" s="225"/>
      <c r="F280" s="225"/>
      <c r="G280" s="225"/>
      <c r="H280" s="30">
        <f>SUM(H281:H283)</f>
        <v>0</v>
      </c>
      <c r="I280" s="30">
        <f t="shared" ref="I280" si="511">SUM(I281:I283)</f>
        <v>0</v>
      </c>
      <c r="J280" s="30">
        <f t="shared" ref="J280" si="512">SUM(J281:J283)</f>
        <v>0</v>
      </c>
      <c r="K280" s="30">
        <f t="shared" ref="K280" si="513">SUM(K281:K283)</f>
        <v>0</v>
      </c>
      <c r="L280" s="30">
        <f t="shared" ref="L280" si="514">SUM(L281:L283)</f>
        <v>0</v>
      </c>
      <c r="M280" s="30">
        <f t="shared" ref="M280" si="515">SUM(M281:M283)</f>
        <v>0</v>
      </c>
      <c r="N280" s="30">
        <f t="shared" ref="N280" si="516">SUM(N281:N283)</f>
        <v>0</v>
      </c>
      <c r="O280" s="30">
        <f t="shared" ref="O280" si="517">SUM(O281:O283)</f>
        <v>0</v>
      </c>
      <c r="P280" s="30">
        <f t="shared" ref="P280" si="518">SUM(P281:P283)</f>
        <v>0</v>
      </c>
      <c r="Q280" s="30">
        <f t="shared" ref="Q280" si="519">SUM(Q281:Q283)</f>
        <v>0</v>
      </c>
      <c r="R280" s="30">
        <f t="shared" ref="R280" si="520">SUM(R281:R283)</f>
        <v>0</v>
      </c>
      <c r="S280" s="30">
        <f t="shared" ref="S280" si="521">SUM(S281:S283)</f>
        <v>0</v>
      </c>
      <c r="T280" s="30">
        <f t="shared" ref="T280" si="522">SUM(T281:T283)</f>
        <v>0</v>
      </c>
      <c r="U280" s="19">
        <f t="shared" si="371"/>
        <v>0</v>
      </c>
    </row>
    <row r="281" spans="1:21" outlineLevel="1">
      <c r="A281" s="18"/>
      <c r="B281" s="97" t="s">
        <v>296</v>
      </c>
      <c r="C281" s="87"/>
      <c r="D281" s="88"/>
      <c r="E281" s="225"/>
      <c r="F281" s="225"/>
      <c r="G281" s="225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19">
        <f t="shared" si="371"/>
        <v>0</v>
      </c>
    </row>
    <row r="282" spans="1:21" outlineLevel="1">
      <c r="A282" s="18"/>
      <c r="B282" s="97" t="s">
        <v>316</v>
      </c>
      <c r="C282" s="87"/>
      <c r="D282" s="88"/>
      <c r="E282" s="225"/>
      <c r="F282" s="225"/>
      <c r="G282" s="225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19">
        <f t="shared" ref="U282:U345" si="523">SUM(H282:T282)</f>
        <v>0</v>
      </c>
    </row>
    <row r="283" spans="1:21" outlineLevel="1">
      <c r="A283" s="18"/>
      <c r="B283" s="97" t="s">
        <v>297</v>
      </c>
      <c r="C283" s="87"/>
      <c r="D283" s="88"/>
      <c r="E283" s="225"/>
      <c r="F283" s="225"/>
      <c r="G283" s="225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19">
        <f t="shared" si="523"/>
        <v>0</v>
      </c>
    </row>
    <row r="284" spans="1:21" s="20" customFormat="1" ht="105" customHeight="1" outlineLevel="1">
      <c r="A284" s="86"/>
      <c r="B284" s="16" t="s">
        <v>391</v>
      </c>
      <c r="C284" s="225" t="s">
        <v>95</v>
      </c>
      <c r="D284" s="88" t="s">
        <v>148</v>
      </c>
      <c r="E284" s="225" t="s">
        <v>149</v>
      </c>
      <c r="F284" s="225" t="s">
        <v>117</v>
      </c>
      <c r="G284" s="225">
        <v>810</v>
      </c>
      <c r="H284" s="89">
        <f t="shared" ref="H284:T284" si="524">H285+H290</f>
        <v>0</v>
      </c>
      <c r="I284" s="89">
        <f t="shared" si="524"/>
        <v>0</v>
      </c>
      <c r="J284" s="89">
        <f t="shared" si="524"/>
        <v>0</v>
      </c>
      <c r="K284" s="89">
        <f t="shared" si="524"/>
        <v>381024.5</v>
      </c>
      <c r="L284" s="89">
        <f t="shared" si="524"/>
        <v>485395.5</v>
      </c>
      <c r="M284" s="89">
        <f t="shared" si="524"/>
        <v>572910.5</v>
      </c>
      <c r="N284" s="89">
        <f t="shared" si="524"/>
        <v>612411</v>
      </c>
      <c r="O284" s="89">
        <f t="shared" si="524"/>
        <v>687830</v>
      </c>
      <c r="P284" s="89">
        <f t="shared" si="524"/>
        <v>811387.5</v>
      </c>
      <c r="Q284" s="89">
        <f t="shared" si="524"/>
        <v>988654</v>
      </c>
      <c r="R284" s="89">
        <f t="shared" si="524"/>
        <v>1204187</v>
      </c>
      <c r="S284" s="89">
        <f t="shared" si="524"/>
        <v>1532813</v>
      </c>
      <c r="T284" s="89">
        <f t="shared" si="524"/>
        <v>1732307</v>
      </c>
      <c r="U284" s="19">
        <f t="shared" si="523"/>
        <v>9008920</v>
      </c>
    </row>
    <row r="285" spans="1:21" s="189" customFormat="1" outlineLevel="1">
      <c r="A285" s="86"/>
      <c r="B285" s="16" t="s">
        <v>294</v>
      </c>
      <c r="C285" s="225"/>
      <c r="D285" s="88"/>
      <c r="E285" s="225"/>
      <c r="F285" s="225"/>
      <c r="G285" s="225"/>
      <c r="H285" s="89">
        <f>SUM(H286:H289)</f>
        <v>0</v>
      </c>
      <c r="I285" s="89">
        <f t="shared" ref="I285:T285" si="525">SUM(I286:I289)</f>
        <v>0</v>
      </c>
      <c r="J285" s="89">
        <f t="shared" si="525"/>
        <v>0</v>
      </c>
      <c r="K285" s="89">
        <f t="shared" si="525"/>
        <v>381024.5</v>
      </c>
      <c r="L285" s="89">
        <f t="shared" si="525"/>
        <v>485395.5</v>
      </c>
      <c r="M285" s="89">
        <f t="shared" si="525"/>
        <v>572910.5</v>
      </c>
      <c r="N285" s="89">
        <f t="shared" si="525"/>
        <v>612411</v>
      </c>
      <c r="O285" s="89">
        <f t="shared" si="525"/>
        <v>687830</v>
      </c>
      <c r="P285" s="89">
        <f t="shared" si="525"/>
        <v>811387.5</v>
      </c>
      <c r="Q285" s="89">
        <f t="shared" si="525"/>
        <v>988654</v>
      </c>
      <c r="R285" s="89">
        <f t="shared" si="525"/>
        <v>1204187</v>
      </c>
      <c r="S285" s="89">
        <f t="shared" si="525"/>
        <v>1532813</v>
      </c>
      <c r="T285" s="89">
        <f t="shared" si="525"/>
        <v>1732307</v>
      </c>
      <c r="U285" s="19">
        <f t="shared" si="523"/>
        <v>9008920</v>
      </c>
    </row>
    <row r="286" spans="1:21" outlineLevel="1">
      <c r="A286" s="18"/>
      <c r="B286" s="97" t="s">
        <v>295</v>
      </c>
      <c r="C286" s="87"/>
      <c r="D286" s="88"/>
      <c r="E286" s="225"/>
      <c r="F286" s="225"/>
      <c r="G286" s="225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19">
        <f t="shared" si="523"/>
        <v>0</v>
      </c>
    </row>
    <row r="287" spans="1:21" outlineLevel="1">
      <c r="A287" s="18"/>
      <c r="B287" s="97" t="s">
        <v>296</v>
      </c>
      <c r="C287" s="87"/>
      <c r="D287" s="88"/>
      <c r="E287" s="225"/>
      <c r="F287" s="225"/>
      <c r="G287" s="225"/>
      <c r="H287" s="30">
        <v>0</v>
      </c>
      <c r="I287" s="30"/>
      <c r="J287" s="30"/>
      <c r="K287" s="30">
        <v>381024.5</v>
      </c>
      <c r="L287" s="30">
        <v>485395.5</v>
      </c>
      <c r="M287" s="30">
        <v>572910.5</v>
      </c>
      <c r="N287" s="30">
        <v>612411</v>
      </c>
      <c r="O287" s="30">
        <v>687830</v>
      </c>
      <c r="P287" s="30">
        <v>811387.5</v>
      </c>
      <c r="Q287" s="30">
        <v>988654</v>
      </c>
      <c r="R287" s="30">
        <v>1204187</v>
      </c>
      <c r="S287" s="30">
        <v>1532813</v>
      </c>
      <c r="T287" s="30">
        <v>1732307</v>
      </c>
      <c r="U287" s="19">
        <f t="shared" si="523"/>
        <v>9008920</v>
      </c>
    </row>
    <row r="288" spans="1:21" outlineLevel="1">
      <c r="A288" s="18"/>
      <c r="B288" s="97" t="s">
        <v>316</v>
      </c>
      <c r="C288" s="87"/>
      <c r="D288" s="88"/>
      <c r="E288" s="225"/>
      <c r="F288" s="225"/>
      <c r="G288" s="225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19">
        <f t="shared" si="523"/>
        <v>0</v>
      </c>
    </row>
    <row r="289" spans="1:21" outlineLevel="1">
      <c r="A289" s="18"/>
      <c r="B289" s="22" t="s">
        <v>297</v>
      </c>
      <c r="C289" s="87"/>
      <c r="D289" s="88"/>
      <c r="E289" s="225"/>
      <c r="F289" s="225"/>
      <c r="G289" s="225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19">
        <f t="shared" si="523"/>
        <v>0</v>
      </c>
    </row>
    <row r="290" spans="1:21" ht="31.5" outlineLevel="1">
      <c r="A290" s="18"/>
      <c r="B290" s="96" t="s">
        <v>298</v>
      </c>
      <c r="C290" s="87"/>
      <c r="D290" s="88"/>
      <c r="E290" s="225"/>
      <c r="F290" s="225"/>
      <c r="G290" s="225"/>
      <c r="H290" s="30">
        <f>SUM(H291:H293)</f>
        <v>0</v>
      </c>
      <c r="I290" s="30">
        <f t="shared" ref="I290:T290" si="526">SUM(I291:I293)</f>
        <v>0</v>
      </c>
      <c r="J290" s="30">
        <f t="shared" si="526"/>
        <v>0</v>
      </c>
      <c r="K290" s="30">
        <f t="shared" si="526"/>
        <v>0</v>
      </c>
      <c r="L290" s="30">
        <f t="shared" si="526"/>
        <v>0</v>
      </c>
      <c r="M290" s="30">
        <f t="shared" si="526"/>
        <v>0</v>
      </c>
      <c r="N290" s="30">
        <f t="shared" si="526"/>
        <v>0</v>
      </c>
      <c r="O290" s="30">
        <f t="shared" si="526"/>
        <v>0</v>
      </c>
      <c r="P290" s="30">
        <f t="shared" si="526"/>
        <v>0</v>
      </c>
      <c r="Q290" s="30">
        <f t="shared" si="526"/>
        <v>0</v>
      </c>
      <c r="R290" s="30">
        <f t="shared" si="526"/>
        <v>0</v>
      </c>
      <c r="S290" s="30">
        <f t="shared" si="526"/>
        <v>0</v>
      </c>
      <c r="T290" s="30">
        <f t="shared" si="526"/>
        <v>0</v>
      </c>
      <c r="U290" s="19">
        <f t="shared" si="523"/>
        <v>0</v>
      </c>
    </row>
    <row r="291" spans="1:21" outlineLevel="1">
      <c r="A291" s="18"/>
      <c r="B291" s="97" t="s">
        <v>296</v>
      </c>
      <c r="C291" s="87"/>
      <c r="D291" s="88"/>
      <c r="E291" s="225"/>
      <c r="F291" s="225"/>
      <c r="G291" s="225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19">
        <f t="shared" si="523"/>
        <v>0</v>
      </c>
    </row>
    <row r="292" spans="1:21" outlineLevel="1">
      <c r="A292" s="18"/>
      <c r="B292" s="97" t="s">
        <v>316</v>
      </c>
      <c r="C292" s="87"/>
      <c r="D292" s="88"/>
      <c r="E292" s="225"/>
      <c r="F292" s="225"/>
      <c r="G292" s="225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19">
        <f t="shared" si="523"/>
        <v>0</v>
      </c>
    </row>
    <row r="293" spans="1:21" outlineLevel="1">
      <c r="A293" s="18"/>
      <c r="B293" s="97" t="s">
        <v>297</v>
      </c>
      <c r="C293" s="87"/>
      <c r="D293" s="88"/>
      <c r="E293" s="225"/>
      <c r="F293" s="225"/>
      <c r="G293" s="225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19">
        <f t="shared" si="523"/>
        <v>0</v>
      </c>
    </row>
    <row r="294" spans="1:21" s="20" customFormat="1" ht="78.75" outlineLevel="1">
      <c r="A294" s="86"/>
      <c r="B294" s="16" t="s">
        <v>160</v>
      </c>
      <c r="C294" s="225" t="s">
        <v>95</v>
      </c>
      <c r="D294" s="88" t="s">
        <v>148</v>
      </c>
      <c r="E294" s="225" t="s">
        <v>117</v>
      </c>
      <c r="F294" s="225" t="s">
        <v>117</v>
      </c>
      <c r="G294" s="225" t="s">
        <v>117</v>
      </c>
      <c r="H294" s="89">
        <f t="shared" ref="H294:T294" si="527">H295+H300</f>
        <v>0</v>
      </c>
      <c r="I294" s="89">
        <f t="shared" si="527"/>
        <v>0</v>
      </c>
      <c r="J294" s="89">
        <f t="shared" si="527"/>
        <v>0</v>
      </c>
      <c r="K294" s="89">
        <f t="shared" si="527"/>
        <v>0</v>
      </c>
      <c r="L294" s="89">
        <f t="shared" si="527"/>
        <v>0</v>
      </c>
      <c r="M294" s="89">
        <f t="shared" si="527"/>
        <v>0</v>
      </c>
      <c r="N294" s="89">
        <f t="shared" si="527"/>
        <v>0</v>
      </c>
      <c r="O294" s="89">
        <f t="shared" si="527"/>
        <v>3779999.9999999995</v>
      </c>
      <c r="P294" s="89">
        <f t="shared" si="527"/>
        <v>3779999.9999999995</v>
      </c>
      <c r="Q294" s="89">
        <f t="shared" si="527"/>
        <v>0</v>
      </c>
      <c r="R294" s="89">
        <f t="shared" si="527"/>
        <v>0</v>
      </c>
      <c r="S294" s="89">
        <f t="shared" si="527"/>
        <v>0</v>
      </c>
      <c r="T294" s="89">
        <f t="shared" si="527"/>
        <v>0</v>
      </c>
      <c r="U294" s="19">
        <f t="shared" si="523"/>
        <v>7559999.9999999991</v>
      </c>
    </row>
    <row r="295" spans="1:21" s="189" customFormat="1" outlineLevel="1">
      <c r="A295" s="86"/>
      <c r="B295" s="16" t="s">
        <v>294</v>
      </c>
      <c r="C295" s="225"/>
      <c r="D295" s="88"/>
      <c r="E295" s="225"/>
      <c r="F295" s="225"/>
      <c r="G295" s="225"/>
      <c r="H295" s="89">
        <f>SUM(H296:H299)</f>
        <v>0</v>
      </c>
      <c r="I295" s="89">
        <f t="shared" ref="I295" si="528">SUM(I296:I299)</f>
        <v>0</v>
      </c>
      <c r="J295" s="89">
        <f t="shared" ref="J295" si="529">SUM(J296:J299)</f>
        <v>0</v>
      </c>
      <c r="K295" s="89">
        <f>SUM(K296:K299)</f>
        <v>0</v>
      </c>
      <c r="L295" s="89">
        <f t="shared" ref="L295" si="530">SUM(L296:L299)</f>
        <v>0</v>
      </c>
      <c r="M295" s="89">
        <f t="shared" ref="M295" si="531">SUM(M296:M299)</f>
        <v>0</v>
      </c>
      <c r="N295" s="89">
        <f t="shared" ref="N295" si="532">SUM(N296:N299)</f>
        <v>0</v>
      </c>
      <c r="O295" s="89">
        <f t="shared" ref="O295" si="533">SUM(O296:O299)</f>
        <v>3779999.9999999995</v>
      </c>
      <c r="P295" s="89">
        <f t="shared" ref="P295" si="534">SUM(P296:P299)</f>
        <v>3779999.9999999995</v>
      </c>
      <c r="Q295" s="89">
        <f t="shared" ref="Q295" si="535">SUM(Q296:Q299)</f>
        <v>0</v>
      </c>
      <c r="R295" s="89">
        <f t="shared" ref="R295" si="536">SUM(R296:R299)</f>
        <v>0</v>
      </c>
      <c r="S295" s="89">
        <f t="shared" ref="S295" si="537">SUM(S296:S299)</f>
        <v>0</v>
      </c>
      <c r="T295" s="89">
        <f t="shared" ref="T295" si="538">SUM(T296:T299)</f>
        <v>0</v>
      </c>
      <c r="U295" s="19">
        <f t="shared" si="523"/>
        <v>7559999.9999999991</v>
      </c>
    </row>
    <row r="296" spans="1:21" outlineLevel="1">
      <c r="A296" s="18"/>
      <c r="B296" s="97" t="s">
        <v>295</v>
      </c>
      <c r="C296" s="87"/>
      <c r="D296" s="88"/>
      <c r="E296" s="225"/>
      <c r="F296" s="225"/>
      <c r="G296" s="225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19">
        <f t="shared" si="523"/>
        <v>0</v>
      </c>
    </row>
    <row r="297" spans="1:21" outlineLevel="1">
      <c r="A297" s="18"/>
      <c r="B297" s="97" t="s">
        <v>296</v>
      </c>
      <c r="C297" s="87"/>
      <c r="D297" s="88"/>
      <c r="E297" s="225"/>
      <c r="F297" s="225"/>
      <c r="G297" s="225"/>
      <c r="H297" s="26">
        <v>0</v>
      </c>
      <c r="I297" s="26">
        <v>0</v>
      </c>
      <c r="J297" s="26">
        <v>0</v>
      </c>
      <c r="K297" s="26"/>
      <c r="L297" s="26"/>
      <c r="M297" s="26"/>
      <c r="N297" s="26">
        <v>0</v>
      </c>
      <c r="O297" s="30">
        <f>432000*25*35%</f>
        <v>3779999.9999999995</v>
      </c>
      <c r="P297" s="30">
        <f>432000*25*35%</f>
        <v>3779999.9999999995</v>
      </c>
      <c r="Q297" s="26">
        <v>0</v>
      </c>
      <c r="R297" s="26">
        <v>0</v>
      </c>
      <c r="S297" s="26">
        <v>0</v>
      </c>
      <c r="T297" s="26">
        <v>0</v>
      </c>
      <c r="U297" s="19">
        <f t="shared" si="523"/>
        <v>7559999.9999999991</v>
      </c>
    </row>
    <row r="298" spans="1:21" outlineLevel="1">
      <c r="A298" s="18"/>
      <c r="B298" s="97" t="s">
        <v>316</v>
      </c>
      <c r="C298" s="87"/>
      <c r="D298" s="88"/>
      <c r="E298" s="225"/>
      <c r="F298" s="225"/>
      <c r="G298" s="225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19">
        <f t="shared" si="523"/>
        <v>0</v>
      </c>
    </row>
    <row r="299" spans="1:21" outlineLevel="1">
      <c r="A299" s="18"/>
      <c r="B299" s="22" t="s">
        <v>297</v>
      </c>
      <c r="C299" s="87"/>
      <c r="D299" s="88"/>
      <c r="E299" s="225"/>
      <c r="F299" s="225"/>
      <c r="G299" s="225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19">
        <f t="shared" si="523"/>
        <v>0</v>
      </c>
    </row>
    <row r="300" spans="1:21" ht="31.5" outlineLevel="1">
      <c r="A300" s="18"/>
      <c r="B300" s="96" t="s">
        <v>298</v>
      </c>
      <c r="C300" s="87"/>
      <c r="D300" s="88"/>
      <c r="E300" s="225"/>
      <c r="F300" s="225"/>
      <c r="G300" s="225"/>
      <c r="H300" s="30">
        <f>SUM(H301:H303)</f>
        <v>0</v>
      </c>
      <c r="I300" s="30">
        <f t="shared" ref="I300" si="539">SUM(I301:I303)</f>
        <v>0</v>
      </c>
      <c r="J300" s="30">
        <f t="shared" ref="J300" si="540">SUM(J301:J303)</f>
        <v>0</v>
      </c>
      <c r="K300" s="30">
        <f t="shared" ref="K300" si="541">SUM(K301:K303)</f>
        <v>0</v>
      </c>
      <c r="L300" s="30">
        <f t="shared" ref="L300" si="542">SUM(L301:L303)</f>
        <v>0</v>
      </c>
      <c r="M300" s="30">
        <f t="shared" ref="M300" si="543">SUM(M301:M303)</f>
        <v>0</v>
      </c>
      <c r="N300" s="30">
        <f t="shared" ref="N300" si="544">SUM(N301:N303)</f>
        <v>0</v>
      </c>
      <c r="O300" s="30">
        <f t="shared" ref="O300" si="545">SUM(O301:O303)</f>
        <v>0</v>
      </c>
      <c r="P300" s="30">
        <f t="shared" ref="P300" si="546">SUM(P301:P303)</f>
        <v>0</v>
      </c>
      <c r="Q300" s="30">
        <f t="shared" ref="Q300" si="547">SUM(Q301:Q303)</f>
        <v>0</v>
      </c>
      <c r="R300" s="30">
        <f t="shared" ref="R300" si="548">SUM(R301:R303)</f>
        <v>0</v>
      </c>
      <c r="S300" s="30">
        <f t="shared" ref="S300" si="549">SUM(S301:S303)</f>
        <v>0</v>
      </c>
      <c r="T300" s="30">
        <f t="shared" ref="T300" si="550">SUM(T301:T303)</f>
        <v>0</v>
      </c>
      <c r="U300" s="19">
        <f t="shared" si="523"/>
        <v>0</v>
      </c>
    </row>
    <row r="301" spans="1:21" outlineLevel="1">
      <c r="A301" s="18"/>
      <c r="B301" s="97" t="s">
        <v>296</v>
      </c>
      <c r="C301" s="87"/>
      <c r="D301" s="88"/>
      <c r="E301" s="225"/>
      <c r="F301" s="225"/>
      <c r="G301" s="225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19">
        <f t="shared" si="523"/>
        <v>0</v>
      </c>
    </row>
    <row r="302" spans="1:21" outlineLevel="1">
      <c r="A302" s="18"/>
      <c r="B302" s="97" t="s">
        <v>316</v>
      </c>
      <c r="C302" s="87"/>
      <c r="D302" s="88"/>
      <c r="E302" s="225"/>
      <c r="F302" s="225"/>
      <c r="G302" s="225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19">
        <f t="shared" si="523"/>
        <v>0</v>
      </c>
    </row>
    <row r="303" spans="1:21" outlineLevel="1">
      <c r="A303" s="18"/>
      <c r="B303" s="97" t="s">
        <v>297</v>
      </c>
      <c r="C303" s="87"/>
      <c r="D303" s="88"/>
      <c r="E303" s="225"/>
      <c r="F303" s="225"/>
      <c r="G303" s="225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19">
        <f t="shared" si="523"/>
        <v>0</v>
      </c>
    </row>
    <row r="304" spans="1:21" s="20" customFormat="1">
      <c r="A304" s="104" t="s">
        <v>206</v>
      </c>
      <c r="B304" s="16" t="s">
        <v>205</v>
      </c>
      <c r="C304" s="16" t="s">
        <v>7</v>
      </c>
      <c r="D304" s="225" t="s">
        <v>117</v>
      </c>
      <c r="E304" s="225" t="s">
        <v>117</v>
      </c>
      <c r="F304" s="225" t="s">
        <v>117</v>
      </c>
      <c r="G304" s="225" t="s">
        <v>117</v>
      </c>
      <c r="H304" s="19">
        <f t="shared" ref="H304:T304" si="551">H314+H363+H373+H327+H383+H352+H429+H414+H459+H449+H479+H484+H337+H424+H342+H394+H324</f>
        <v>12756410</v>
      </c>
      <c r="I304" s="19">
        <f t="shared" si="551"/>
        <v>11791826</v>
      </c>
      <c r="J304" s="19">
        <f t="shared" si="551"/>
        <v>7944780</v>
      </c>
      <c r="K304" s="19">
        <f t="shared" si="551"/>
        <v>26587001.822174475</v>
      </c>
      <c r="L304" s="19">
        <f t="shared" si="551"/>
        <v>27757289.748948835</v>
      </c>
      <c r="M304" s="19">
        <f t="shared" si="551"/>
        <v>26570344.689907316</v>
      </c>
      <c r="N304" s="19">
        <f t="shared" si="551"/>
        <v>20265751.176223263</v>
      </c>
      <c r="O304" s="19">
        <f t="shared" si="551"/>
        <v>19233958.486764267</v>
      </c>
      <c r="P304" s="19">
        <f t="shared" si="551"/>
        <v>16302629.954793844</v>
      </c>
      <c r="Q304" s="19">
        <f t="shared" si="551"/>
        <v>10604696.99367032</v>
      </c>
      <c r="R304" s="19">
        <f t="shared" si="551"/>
        <v>5580453.0178742688</v>
      </c>
      <c r="S304" s="19">
        <f t="shared" si="551"/>
        <v>3887748.2019982599</v>
      </c>
      <c r="T304" s="19">
        <f t="shared" si="551"/>
        <v>1280000</v>
      </c>
      <c r="U304" s="19">
        <f t="shared" si="523"/>
        <v>190562890.09235483</v>
      </c>
    </row>
    <row r="305" spans="1:21" s="20" customFormat="1" outlineLevel="1">
      <c r="A305" s="18"/>
      <c r="B305" s="96" t="s">
        <v>294</v>
      </c>
      <c r="C305" s="16"/>
      <c r="D305" s="225"/>
      <c r="E305" s="225"/>
      <c r="F305" s="225"/>
      <c r="G305" s="225"/>
      <c r="H305" s="30">
        <f t="shared" ref="H305:T305" si="552">H315+H364+H374+H328+H384+H353+H430+H415+H460+H450+H480+H485+H338+H425+H343+H395+H325</f>
        <v>11756410</v>
      </c>
      <c r="I305" s="30">
        <f t="shared" si="552"/>
        <v>10691826</v>
      </c>
      <c r="J305" s="30">
        <f t="shared" si="552"/>
        <v>6728280</v>
      </c>
      <c r="K305" s="30">
        <f t="shared" si="552"/>
        <v>22237001.822174475</v>
      </c>
      <c r="L305" s="30">
        <f t="shared" si="552"/>
        <v>22542289.748948835</v>
      </c>
      <c r="M305" s="30">
        <f t="shared" si="552"/>
        <v>22944344.689907316</v>
      </c>
      <c r="N305" s="30">
        <f t="shared" si="552"/>
        <v>15251751.176223263</v>
      </c>
      <c r="O305" s="30">
        <f t="shared" si="552"/>
        <v>14415958.486764267</v>
      </c>
      <c r="P305" s="30">
        <f t="shared" si="552"/>
        <v>11996629.954793844</v>
      </c>
      <c r="Q305" s="30">
        <f t="shared" si="552"/>
        <v>9795696.9936703201</v>
      </c>
      <c r="R305" s="30">
        <f t="shared" si="552"/>
        <v>5283453.0178742688</v>
      </c>
      <c r="S305" s="30">
        <f t="shared" si="552"/>
        <v>3780748.2019982599</v>
      </c>
      <c r="T305" s="30">
        <f t="shared" si="552"/>
        <v>1280000</v>
      </c>
      <c r="U305" s="19">
        <f t="shared" si="523"/>
        <v>158704390.09235483</v>
      </c>
    </row>
    <row r="306" spans="1:21" s="20" customFormat="1" outlineLevel="1">
      <c r="A306" s="18"/>
      <c r="B306" s="97" t="s">
        <v>295</v>
      </c>
      <c r="C306" s="16"/>
      <c r="D306" s="225"/>
      <c r="E306" s="225"/>
      <c r="F306" s="225"/>
      <c r="G306" s="225"/>
      <c r="H306" s="30">
        <f t="shared" ref="H306:T306" si="553">H316+H365+H375+H329+H385+H354+H431+H416+H461+H451+H481+H486+H339+H426+H344+H396+H326</f>
        <v>6729760</v>
      </c>
      <c r="I306" s="30">
        <f t="shared" si="553"/>
        <v>6525726</v>
      </c>
      <c r="J306" s="30">
        <f t="shared" si="553"/>
        <v>1728280</v>
      </c>
      <c r="K306" s="30">
        <f t="shared" si="553"/>
        <v>5728000</v>
      </c>
      <c r="L306" s="30">
        <f t="shared" si="553"/>
        <v>5728000</v>
      </c>
      <c r="M306" s="30">
        <f t="shared" si="553"/>
        <v>5728000</v>
      </c>
      <c r="N306" s="30">
        <f t="shared" si="553"/>
        <v>1728000</v>
      </c>
      <c r="O306" s="30">
        <f t="shared" si="553"/>
        <v>1728000</v>
      </c>
      <c r="P306" s="30">
        <f t="shared" si="553"/>
        <v>1578000</v>
      </c>
      <c r="Q306" s="30">
        <f t="shared" si="553"/>
        <v>1350000</v>
      </c>
      <c r="R306" s="30">
        <f t="shared" si="553"/>
        <v>130000</v>
      </c>
      <c r="S306" s="30">
        <f t="shared" si="553"/>
        <v>33000</v>
      </c>
      <c r="T306" s="30">
        <f t="shared" si="553"/>
        <v>0</v>
      </c>
      <c r="U306" s="19">
        <f t="shared" si="523"/>
        <v>38714766</v>
      </c>
    </row>
    <row r="307" spans="1:21" s="20" customFormat="1" outlineLevel="1">
      <c r="A307" s="18"/>
      <c r="B307" s="97" t="s">
        <v>296</v>
      </c>
      <c r="C307" s="16"/>
      <c r="D307" s="225"/>
      <c r="E307" s="225"/>
      <c r="F307" s="225"/>
      <c r="G307" s="225"/>
      <c r="H307" s="30">
        <f t="shared" ref="H307:T307" si="554">H317+H366+H376+H330+H387+H355+H432+H417+H462+H452+H345+H397</f>
        <v>0</v>
      </c>
      <c r="I307" s="30">
        <f t="shared" si="554"/>
        <v>0</v>
      </c>
      <c r="J307" s="30">
        <f t="shared" si="554"/>
        <v>0</v>
      </c>
      <c r="K307" s="30">
        <f t="shared" si="554"/>
        <v>16509001.822174475</v>
      </c>
      <c r="L307" s="30">
        <f t="shared" si="554"/>
        <v>16814289.748948835</v>
      </c>
      <c r="M307" s="30">
        <f t="shared" si="554"/>
        <v>17216344.689907316</v>
      </c>
      <c r="N307" s="30">
        <f t="shared" si="554"/>
        <v>13523751.176223263</v>
      </c>
      <c r="O307" s="30">
        <f t="shared" si="554"/>
        <v>12687958.486764267</v>
      </c>
      <c r="P307" s="30">
        <f t="shared" si="554"/>
        <v>10418629.954793844</v>
      </c>
      <c r="Q307" s="30">
        <f t="shared" si="554"/>
        <v>8445696.9936703201</v>
      </c>
      <c r="R307" s="30">
        <f t="shared" si="554"/>
        <v>5153453.0178742688</v>
      </c>
      <c r="S307" s="30">
        <f t="shared" si="554"/>
        <v>3747748.2019982599</v>
      </c>
      <c r="T307" s="30">
        <f t="shared" si="554"/>
        <v>1280000</v>
      </c>
      <c r="U307" s="19">
        <f t="shared" si="523"/>
        <v>105796874.09235485</v>
      </c>
    </row>
    <row r="308" spans="1:21" s="20" customFormat="1" outlineLevel="1">
      <c r="A308" s="18"/>
      <c r="B308" s="97" t="s">
        <v>316</v>
      </c>
      <c r="C308" s="16"/>
      <c r="D308" s="225"/>
      <c r="E308" s="225"/>
      <c r="F308" s="225"/>
      <c r="G308" s="225"/>
      <c r="H308" s="30">
        <f t="shared" ref="H308:T308" si="555">H318+H367+H377+H331+H388+H356+H433+H418+H463+H453+H346+H398</f>
        <v>0</v>
      </c>
      <c r="I308" s="30">
        <f t="shared" si="555"/>
        <v>0</v>
      </c>
      <c r="J308" s="30">
        <f t="shared" si="555"/>
        <v>0</v>
      </c>
      <c r="K308" s="30">
        <f t="shared" si="555"/>
        <v>0</v>
      </c>
      <c r="L308" s="30">
        <f t="shared" si="555"/>
        <v>0</v>
      </c>
      <c r="M308" s="30">
        <f t="shared" si="555"/>
        <v>0</v>
      </c>
      <c r="N308" s="30">
        <f t="shared" si="555"/>
        <v>0</v>
      </c>
      <c r="O308" s="30">
        <f t="shared" si="555"/>
        <v>0</v>
      </c>
      <c r="P308" s="30">
        <f t="shared" si="555"/>
        <v>0</v>
      </c>
      <c r="Q308" s="30">
        <f t="shared" si="555"/>
        <v>0</v>
      </c>
      <c r="R308" s="30">
        <f t="shared" si="555"/>
        <v>0</v>
      </c>
      <c r="S308" s="30">
        <f t="shared" si="555"/>
        <v>0</v>
      </c>
      <c r="T308" s="30">
        <f t="shared" si="555"/>
        <v>0</v>
      </c>
      <c r="U308" s="19">
        <f t="shared" si="523"/>
        <v>0</v>
      </c>
    </row>
    <row r="309" spans="1:21" s="20" customFormat="1" outlineLevel="1">
      <c r="A309" s="18"/>
      <c r="B309" s="22" t="s">
        <v>297</v>
      </c>
      <c r="C309" s="16"/>
      <c r="D309" s="225"/>
      <c r="E309" s="225"/>
      <c r="F309" s="225"/>
      <c r="G309" s="225"/>
      <c r="H309" s="30">
        <f t="shared" ref="H309:T309" si="556">H319+H368+H378+H332+H389+H357+H434+H419+H464+H454+H347+H399</f>
        <v>5026650</v>
      </c>
      <c r="I309" s="30">
        <f t="shared" si="556"/>
        <v>4166100</v>
      </c>
      <c r="J309" s="30">
        <f t="shared" si="556"/>
        <v>5000000</v>
      </c>
      <c r="K309" s="30">
        <f t="shared" si="556"/>
        <v>0</v>
      </c>
      <c r="L309" s="30">
        <f t="shared" si="556"/>
        <v>0</v>
      </c>
      <c r="M309" s="30">
        <f t="shared" si="556"/>
        <v>0</v>
      </c>
      <c r="N309" s="30">
        <f t="shared" si="556"/>
        <v>0</v>
      </c>
      <c r="O309" s="30">
        <f t="shared" si="556"/>
        <v>0</v>
      </c>
      <c r="P309" s="30">
        <f t="shared" si="556"/>
        <v>0</v>
      </c>
      <c r="Q309" s="30">
        <f t="shared" si="556"/>
        <v>0</v>
      </c>
      <c r="R309" s="30">
        <f t="shared" si="556"/>
        <v>0</v>
      </c>
      <c r="S309" s="30">
        <f t="shared" si="556"/>
        <v>0</v>
      </c>
      <c r="T309" s="30">
        <f t="shared" si="556"/>
        <v>0</v>
      </c>
      <c r="U309" s="19">
        <f t="shared" si="523"/>
        <v>14192750</v>
      </c>
    </row>
    <row r="310" spans="1:21" s="20" customFormat="1" ht="31.5" outlineLevel="1">
      <c r="A310" s="18"/>
      <c r="B310" s="96" t="s">
        <v>298</v>
      </c>
      <c r="C310" s="16"/>
      <c r="D310" s="225"/>
      <c r="E310" s="225"/>
      <c r="F310" s="225"/>
      <c r="G310" s="225"/>
      <c r="H310" s="30">
        <f t="shared" ref="H310:T310" si="557">H320+H369+H379+H333+H390+H358+H435+H420+H465+H455+H348+H400</f>
        <v>1000000</v>
      </c>
      <c r="I310" s="30">
        <f t="shared" si="557"/>
        <v>1100000</v>
      </c>
      <c r="J310" s="30">
        <f t="shared" si="557"/>
        <v>1216500</v>
      </c>
      <c r="K310" s="30">
        <f t="shared" si="557"/>
        <v>4350000</v>
      </c>
      <c r="L310" s="30">
        <f t="shared" si="557"/>
        <v>5215000</v>
      </c>
      <c r="M310" s="30">
        <f t="shared" si="557"/>
        <v>3626000</v>
      </c>
      <c r="N310" s="30">
        <f t="shared" si="557"/>
        <v>5014000</v>
      </c>
      <c r="O310" s="30">
        <f t="shared" si="557"/>
        <v>4818000</v>
      </c>
      <c r="P310" s="30">
        <f t="shared" si="557"/>
        <v>4306000</v>
      </c>
      <c r="Q310" s="30">
        <f t="shared" si="557"/>
        <v>809000</v>
      </c>
      <c r="R310" s="30">
        <f t="shared" si="557"/>
        <v>297000</v>
      </c>
      <c r="S310" s="30">
        <f t="shared" si="557"/>
        <v>107000</v>
      </c>
      <c r="T310" s="30">
        <f t="shared" si="557"/>
        <v>0</v>
      </c>
      <c r="U310" s="19">
        <f t="shared" si="523"/>
        <v>31858500</v>
      </c>
    </row>
    <row r="311" spans="1:21" s="20" customFormat="1" outlineLevel="1">
      <c r="A311" s="18"/>
      <c r="B311" s="97" t="s">
        <v>296</v>
      </c>
      <c r="C311" s="16"/>
      <c r="D311" s="225"/>
      <c r="E311" s="225"/>
      <c r="F311" s="225"/>
      <c r="G311" s="225"/>
      <c r="H311" s="30">
        <f t="shared" ref="H311:T311" si="558">H321+H370+H380+H334+H391+H359+H436+H421+H466+H456+H349+H401</f>
        <v>0</v>
      </c>
      <c r="I311" s="30">
        <f t="shared" si="558"/>
        <v>0</v>
      </c>
      <c r="J311" s="30">
        <f t="shared" si="558"/>
        <v>0</v>
      </c>
      <c r="K311" s="30">
        <f t="shared" si="558"/>
        <v>4350000</v>
      </c>
      <c r="L311" s="30">
        <f t="shared" si="558"/>
        <v>5215000</v>
      </c>
      <c r="M311" s="30">
        <f t="shared" si="558"/>
        <v>3626000</v>
      </c>
      <c r="N311" s="30">
        <f t="shared" si="558"/>
        <v>5014000</v>
      </c>
      <c r="O311" s="30">
        <f t="shared" si="558"/>
        <v>4818000</v>
      </c>
      <c r="P311" s="30">
        <f t="shared" si="558"/>
        <v>4306000</v>
      </c>
      <c r="Q311" s="30">
        <f t="shared" si="558"/>
        <v>809000</v>
      </c>
      <c r="R311" s="30">
        <f t="shared" si="558"/>
        <v>297000</v>
      </c>
      <c r="S311" s="30">
        <f t="shared" si="558"/>
        <v>107000</v>
      </c>
      <c r="T311" s="30">
        <f t="shared" si="558"/>
        <v>0</v>
      </c>
      <c r="U311" s="19">
        <f t="shared" si="523"/>
        <v>28542000</v>
      </c>
    </row>
    <row r="312" spans="1:21" s="20" customFormat="1" outlineLevel="1">
      <c r="A312" s="18"/>
      <c r="B312" s="97" t="s">
        <v>316</v>
      </c>
      <c r="C312" s="16"/>
      <c r="D312" s="225"/>
      <c r="E312" s="225"/>
      <c r="F312" s="225"/>
      <c r="G312" s="225"/>
      <c r="H312" s="30">
        <f t="shared" ref="H312:T312" si="559">H322+H371+H381+H335+H392+H360+H437+H422+H467+H457+H350+H402</f>
        <v>0</v>
      </c>
      <c r="I312" s="30">
        <f t="shared" si="559"/>
        <v>0</v>
      </c>
      <c r="J312" s="30">
        <f t="shared" si="559"/>
        <v>0</v>
      </c>
      <c r="K312" s="30">
        <f t="shared" si="559"/>
        <v>0</v>
      </c>
      <c r="L312" s="30">
        <f t="shared" si="559"/>
        <v>0</v>
      </c>
      <c r="M312" s="30">
        <f t="shared" si="559"/>
        <v>0</v>
      </c>
      <c r="N312" s="30">
        <f t="shared" si="559"/>
        <v>0</v>
      </c>
      <c r="O312" s="30">
        <f t="shared" si="559"/>
        <v>0</v>
      </c>
      <c r="P312" s="30">
        <f t="shared" si="559"/>
        <v>0</v>
      </c>
      <c r="Q312" s="30">
        <f t="shared" si="559"/>
        <v>0</v>
      </c>
      <c r="R312" s="30">
        <f t="shared" si="559"/>
        <v>0</v>
      </c>
      <c r="S312" s="30">
        <f t="shared" si="559"/>
        <v>0</v>
      </c>
      <c r="T312" s="30">
        <f t="shared" si="559"/>
        <v>0</v>
      </c>
      <c r="U312" s="19">
        <f t="shared" si="523"/>
        <v>0</v>
      </c>
    </row>
    <row r="313" spans="1:21" s="20" customFormat="1" outlineLevel="1">
      <c r="A313" s="18"/>
      <c r="B313" s="97" t="s">
        <v>297</v>
      </c>
      <c r="C313" s="16"/>
      <c r="D313" s="225"/>
      <c r="E313" s="225"/>
      <c r="F313" s="225"/>
      <c r="G313" s="225"/>
      <c r="H313" s="30">
        <f t="shared" ref="H313:T313" si="560">H323+H372+H382+H336+H393+H361+H438+H423+H468+H458+H351+H403</f>
        <v>1000000</v>
      </c>
      <c r="I313" s="30">
        <f t="shared" si="560"/>
        <v>1100000</v>
      </c>
      <c r="J313" s="30">
        <f t="shared" si="560"/>
        <v>1216500</v>
      </c>
      <c r="K313" s="30">
        <f t="shared" si="560"/>
        <v>0</v>
      </c>
      <c r="L313" s="30">
        <f t="shared" si="560"/>
        <v>0</v>
      </c>
      <c r="M313" s="30">
        <f t="shared" si="560"/>
        <v>0</v>
      </c>
      <c r="N313" s="30">
        <f t="shared" si="560"/>
        <v>0</v>
      </c>
      <c r="O313" s="30">
        <f t="shared" si="560"/>
        <v>0</v>
      </c>
      <c r="P313" s="30">
        <f t="shared" si="560"/>
        <v>0</v>
      </c>
      <c r="Q313" s="30">
        <f t="shared" si="560"/>
        <v>0</v>
      </c>
      <c r="R313" s="30">
        <f t="shared" si="560"/>
        <v>0</v>
      </c>
      <c r="S313" s="30">
        <f t="shared" si="560"/>
        <v>0</v>
      </c>
      <c r="T313" s="30">
        <f t="shared" si="560"/>
        <v>0</v>
      </c>
      <c r="U313" s="19">
        <f t="shared" si="523"/>
        <v>3316500</v>
      </c>
    </row>
    <row r="314" spans="1:21" s="20" customFormat="1" ht="78.75" outlineLevel="1">
      <c r="A314" s="86"/>
      <c r="B314" s="16" t="s">
        <v>164</v>
      </c>
      <c r="C314" s="225" t="s">
        <v>95</v>
      </c>
      <c r="D314" s="88" t="s">
        <v>148</v>
      </c>
      <c r="E314" s="225" t="s">
        <v>149</v>
      </c>
      <c r="F314" s="225" t="s">
        <v>117</v>
      </c>
      <c r="G314" s="225">
        <v>450</v>
      </c>
      <c r="H314" s="89">
        <f t="shared" ref="H314:T314" si="561">H315+H320</f>
        <v>0</v>
      </c>
      <c r="I314" s="89">
        <f t="shared" si="561"/>
        <v>0</v>
      </c>
      <c r="J314" s="89">
        <f t="shared" si="561"/>
        <v>0</v>
      </c>
      <c r="K314" s="89">
        <f t="shared" si="561"/>
        <v>0</v>
      </c>
      <c r="L314" s="89">
        <f t="shared" si="561"/>
        <v>0</v>
      </c>
      <c r="M314" s="89">
        <f t="shared" si="561"/>
        <v>0</v>
      </c>
      <c r="N314" s="89">
        <f t="shared" si="561"/>
        <v>0</v>
      </c>
      <c r="O314" s="89">
        <f t="shared" si="561"/>
        <v>0</v>
      </c>
      <c r="P314" s="89">
        <f t="shared" si="561"/>
        <v>0</v>
      </c>
      <c r="Q314" s="89">
        <f t="shared" si="561"/>
        <v>0</v>
      </c>
      <c r="R314" s="89">
        <f t="shared" si="561"/>
        <v>0</v>
      </c>
      <c r="S314" s="89">
        <f t="shared" si="561"/>
        <v>0</v>
      </c>
      <c r="T314" s="89">
        <f t="shared" si="561"/>
        <v>0</v>
      </c>
      <c r="U314" s="19">
        <f t="shared" si="523"/>
        <v>0</v>
      </c>
    </row>
    <row r="315" spans="1:21" s="189" customFormat="1" outlineLevel="1">
      <c r="A315" s="86"/>
      <c r="B315" s="16" t="s">
        <v>294</v>
      </c>
      <c r="C315" s="225"/>
      <c r="D315" s="88"/>
      <c r="E315" s="225"/>
      <c r="F315" s="225"/>
      <c r="G315" s="225"/>
      <c r="H315" s="89">
        <f>SUM(H316:H319)</f>
        <v>0</v>
      </c>
      <c r="I315" s="89">
        <f t="shared" ref="I315" si="562">SUM(I316:I319)</f>
        <v>0</v>
      </c>
      <c r="J315" s="89">
        <f t="shared" ref="J315" si="563">SUM(J316:J319)</f>
        <v>0</v>
      </c>
      <c r="K315" s="89">
        <f t="shared" ref="K315" si="564">SUM(K316:K319)</f>
        <v>0</v>
      </c>
      <c r="L315" s="89">
        <f t="shared" ref="L315" si="565">SUM(L316:L319)</f>
        <v>0</v>
      </c>
      <c r="M315" s="89">
        <f t="shared" ref="M315" si="566">SUM(M316:M319)</f>
        <v>0</v>
      </c>
      <c r="N315" s="89">
        <f t="shared" ref="N315" si="567">SUM(N316:N319)</f>
        <v>0</v>
      </c>
      <c r="O315" s="89">
        <f t="shared" ref="O315" si="568">SUM(O316:O319)</f>
        <v>0</v>
      </c>
      <c r="P315" s="89">
        <f t="shared" ref="P315" si="569">SUM(P316:P319)</f>
        <v>0</v>
      </c>
      <c r="Q315" s="89">
        <f t="shared" ref="Q315" si="570">SUM(Q316:Q319)</f>
        <v>0</v>
      </c>
      <c r="R315" s="89">
        <f t="shared" ref="R315" si="571">SUM(R316:R319)</f>
        <v>0</v>
      </c>
      <c r="S315" s="89">
        <f t="shared" ref="S315" si="572">SUM(S316:S319)</f>
        <v>0</v>
      </c>
      <c r="T315" s="89">
        <f t="shared" ref="T315" si="573">SUM(T316:T319)</f>
        <v>0</v>
      </c>
      <c r="U315" s="19">
        <f t="shared" si="523"/>
        <v>0</v>
      </c>
    </row>
    <row r="316" spans="1:21" outlineLevel="1">
      <c r="A316" s="18"/>
      <c r="B316" s="97" t="s">
        <v>295</v>
      </c>
      <c r="C316" s="87"/>
      <c r="D316" s="88"/>
      <c r="E316" s="225"/>
      <c r="F316" s="225"/>
      <c r="G316" s="225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19">
        <f t="shared" si="523"/>
        <v>0</v>
      </c>
    </row>
    <row r="317" spans="1:21" outlineLevel="1">
      <c r="A317" s="18"/>
      <c r="B317" s="97" t="s">
        <v>296</v>
      </c>
      <c r="C317" s="87"/>
      <c r="D317" s="88"/>
      <c r="E317" s="225"/>
      <c r="F317" s="225"/>
      <c r="G317" s="225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19">
        <f t="shared" si="523"/>
        <v>0</v>
      </c>
    </row>
    <row r="318" spans="1:21" outlineLevel="1">
      <c r="A318" s="18"/>
      <c r="B318" s="97" t="s">
        <v>316</v>
      </c>
      <c r="C318" s="87"/>
      <c r="D318" s="88"/>
      <c r="E318" s="225"/>
      <c r="F318" s="225"/>
      <c r="G318" s="225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19">
        <f t="shared" si="523"/>
        <v>0</v>
      </c>
    </row>
    <row r="319" spans="1:21" outlineLevel="1">
      <c r="A319" s="18"/>
      <c r="B319" s="22" t="s">
        <v>297</v>
      </c>
      <c r="C319" s="87"/>
      <c r="D319" s="88"/>
      <c r="E319" s="225"/>
      <c r="F319" s="225"/>
      <c r="G319" s="225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19">
        <f t="shared" si="523"/>
        <v>0</v>
      </c>
    </row>
    <row r="320" spans="1:21" ht="31.5" outlineLevel="1">
      <c r="A320" s="18"/>
      <c r="B320" s="96" t="s">
        <v>298</v>
      </c>
      <c r="C320" s="87"/>
      <c r="D320" s="88"/>
      <c r="E320" s="225"/>
      <c r="F320" s="225"/>
      <c r="G320" s="225"/>
      <c r="H320" s="30">
        <f>SUM(H321:H323)</f>
        <v>0</v>
      </c>
      <c r="I320" s="30">
        <f t="shared" ref="I320" si="574">SUM(I321:I323)</f>
        <v>0</v>
      </c>
      <c r="J320" s="30">
        <f t="shared" ref="J320" si="575">SUM(J321:J323)</f>
        <v>0</v>
      </c>
      <c r="K320" s="30">
        <f t="shared" ref="K320" si="576">SUM(K321:K323)</f>
        <v>0</v>
      </c>
      <c r="L320" s="30">
        <f t="shared" ref="L320" si="577">SUM(L321:L323)</f>
        <v>0</v>
      </c>
      <c r="M320" s="30">
        <f t="shared" ref="M320" si="578">SUM(M321:M323)</f>
        <v>0</v>
      </c>
      <c r="N320" s="30">
        <f t="shared" ref="N320" si="579">SUM(N321:N323)</f>
        <v>0</v>
      </c>
      <c r="O320" s="30">
        <f t="shared" ref="O320" si="580">SUM(O321:O323)</f>
        <v>0</v>
      </c>
      <c r="P320" s="30">
        <f t="shared" ref="P320" si="581">SUM(P321:P323)</f>
        <v>0</v>
      </c>
      <c r="Q320" s="30">
        <f t="shared" ref="Q320" si="582">SUM(Q321:Q323)</f>
        <v>0</v>
      </c>
      <c r="R320" s="30">
        <f t="shared" ref="R320" si="583">SUM(R321:R323)</f>
        <v>0</v>
      </c>
      <c r="S320" s="30">
        <f t="shared" ref="S320" si="584">SUM(S321:S323)</f>
        <v>0</v>
      </c>
      <c r="T320" s="30">
        <f t="shared" ref="T320" si="585">SUM(T321:T323)</f>
        <v>0</v>
      </c>
      <c r="U320" s="19">
        <f t="shared" si="523"/>
        <v>0</v>
      </c>
    </row>
    <row r="321" spans="1:21" outlineLevel="1">
      <c r="A321" s="18"/>
      <c r="B321" s="97" t="s">
        <v>296</v>
      </c>
      <c r="C321" s="87"/>
      <c r="D321" s="88"/>
      <c r="E321" s="225"/>
      <c r="F321" s="225"/>
      <c r="G321" s="225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19">
        <f t="shared" si="523"/>
        <v>0</v>
      </c>
    </row>
    <row r="322" spans="1:21" outlineLevel="1">
      <c r="A322" s="18"/>
      <c r="B322" s="97" t="s">
        <v>316</v>
      </c>
      <c r="C322" s="87"/>
      <c r="D322" s="88"/>
      <c r="E322" s="225"/>
      <c r="F322" s="225"/>
      <c r="G322" s="225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19">
        <f t="shared" si="523"/>
        <v>0</v>
      </c>
    </row>
    <row r="323" spans="1:21" outlineLevel="1">
      <c r="A323" s="18"/>
      <c r="B323" s="97" t="s">
        <v>297</v>
      </c>
      <c r="C323" s="87"/>
      <c r="D323" s="88"/>
      <c r="E323" s="225"/>
      <c r="F323" s="225"/>
      <c r="G323" s="225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19">
        <f t="shared" si="523"/>
        <v>0</v>
      </c>
    </row>
    <row r="324" spans="1:21" s="20" customFormat="1" ht="103.5" customHeight="1" outlineLevel="1">
      <c r="A324" s="18"/>
      <c r="B324" s="16" t="s">
        <v>318</v>
      </c>
      <c r="C324" s="225" t="s">
        <v>95</v>
      </c>
      <c r="D324" s="225" t="s">
        <v>117</v>
      </c>
      <c r="E324" s="225" t="s">
        <v>117</v>
      </c>
      <c r="F324" s="225" t="s">
        <v>117</v>
      </c>
      <c r="G324" s="225" t="s">
        <v>117</v>
      </c>
      <c r="H324" s="89">
        <f>H325</f>
        <v>0</v>
      </c>
      <c r="I324" s="89">
        <f t="shared" ref="I324:T325" si="586">I325</f>
        <v>0</v>
      </c>
      <c r="J324" s="89">
        <f t="shared" si="586"/>
        <v>0</v>
      </c>
      <c r="K324" s="89">
        <f t="shared" si="586"/>
        <v>4000000</v>
      </c>
      <c r="L324" s="89">
        <f t="shared" si="586"/>
        <v>4000000</v>
      </c>
      <c r="M324" s="89">
        <f t="shared" si="586"/>
        <v>4000000</v>
      </c>
      <c r="N324" s="89">
        <f t="shared" si="586"/>
        <v>0</v>
      </c>
      <c r="O324" s="89">
        <f t="shared" si="586"/>
        <v>0</v>
      </c>
      <c r="P324" s="89">
        <f t="shared" si="586"/>
        <v>0</v>
      </c>
      <c r="Q324" s="89">
        <f t="shared" si="586"/>
        <v>0</v>
      </c>
      <c r="R324" s="89">
        <f t="shared" si="586"/>
        <v>0</v>
      </c>
      <c r="S324" s="89">
        <f t="shared" si="586"/>
        <v>0</v>
      </c>
      <c r="T324" s="89">
        <f t="shared" si="586"/>
        <v>0</v>
      </c>
      <c r="U324" s="19">
        <f t="shared" si="523"/>
        <v>12000000</v>
      </c>
    </row>
    <row r="325" spans="1:21" s="189" customFormat="1" outlineLevel="1">
      <c r="A325" s="86"/>
      <c r="B325" s="16" t="s">
        <v>294</v>
      </c>
      <c r="C325" s="225"/>
      <c r="D325" s="88"/>
      <c r="E325" s="225"/>
      <c r="F325" s="225"/>
      <c r="G325" s="225"/>
      <c r="H325" s="89">
        <f>H326</f>
        <v>0</v>
      </c>
      <c r="I325" s="89">
        <f>I326</f>
        <v>0</v>
      </c>
      <c r="J325" s="89">
        <f>J326</f>
        <v>0</v>
      </c>
      <c r="K325" s="89">
        <f>K326</f>
        <v>4000000</v>
      </c>
      <c r="L325" s="89">
        <f>L326</f>
        <v>4000000</v>
      </c>
      <c r="M325" s="89">
        <f t="shared" si="586"/>
        <v>4000000</v>
      </c>
      <c r="N325" s="89">
        <f t="shared" si="586"/>
        <v>0</v>
      </c>
      <c r="O325" s="89">
        <f t="shared" si="586"/>
        <v>0</v>
      </c>
      <c r="P325" s="89">
        <f t="shared" si="586"/>
        <v>0</v>
      </c>
      <c r="Q325" s="89">
        <f t="shared" si="586"/>
        <v>0</v>
      </c>
      <c r="R325" s="89">
        <f t="shared" si="586"/>
        <v>0</v>
      </c>
      <c r="S325" s="89">
        <f t="shared" si="586"/>
        <v>0</v>
      </c>
      <c r="T325" s="89">
        <f t="shared" si="586"/>
        <v>0</v>
      </c>
      <c r="U325" s="19">
        <f t="shared" si="523"/>
        <v>12000000</v>
      </c>
    </row>
    <row r="326" spans="1:21" outlineLevel="1">
      <c r="A326" s="18"/>
      <c r="B326" s="97" t="s">
        <v>295</v>
      </c>
      <c r="C326" s="87"/>
      <c r="D326" s="88"/>
      <c r="E326" s="225"/>
      <c r="F326" s="225"/>
      <c r="G326" s="225"/>
      <c r="H326" s="30"/>
      <c r="I326" s="30"/>
      <c r="J326" s="30"/>
      <c r="K326" s="30">
        <v>4000000</v>
      </c>
      <c r="L326" s="30">
        <v>4000000</v>
      </c>
      <c r="M326" s="30">
        <v>4000000</v>
      </c>
      <c r="N326" s="30"/>
      <c r="O326" s="30"/>
      <c r="P326" s="30"/>
      <c r="Q326" s="30"/>
      <c r="R326" s="30"/>
      <c r="S326" s="30"/>
      <c r="T326" s="30"/>
      <c r="U326" s="19">
        <f t="shared" si="523"/>
        <v>12000000</v>
      </c>
    </row>
    <row r="327" spans="1:21" s="20" customFormat="1" ht="133.5" customHeight="1" outlineLevel="1">
      <c r="A327" s="86"/>
      <c r="B327" s="16" t="s">
        <v>372</v>
      </c>
      <c r="C327" s="225" t="s">
        <v>95</v>
      </c>
      <c r="D327" s="88" t="s">
        <v>148</v>
      </c>
      <c r="E327" s="225" t="s">
        <v>182</v>
      </c>
      <c r="F327" s="225" t="s">
        <v>117</v>
      </c>
      <c r="G327" s="225">
        <v>450</v>
      </c>
      <c r="H327" s="89">
        <f t="shared" ref="H327:T327" si="587">H328+H333</f>
        <v>0</v>
      </c>
      <c r="I327" s="89">
        <f t="shared" si="587"/>
        <v>0</v>
      </c>
      <c r="J327" s="89">
        <f t="shared" si="587"/>
        <v>0</v>
      </c>
      <c r="K327" s="89">
        <f t="shared" si="587"/>
        <v>2676847.6145114596</v>
      </c>
      <c r="L327" s="89">
        <f t="shared" si="587"/>
        <v>3376152.7703150143</v>
      </c>
      <c r="M327" s="89">
        <f t="shared" si="587"/>
        <v>4136010.152473398</v>
      </c>
      <c r="N327" s="89">
        <f t="shared" si="587"/>
        <v>1498768.4658700344</v>
      </c>
      <c r="O327" s="89">
        <f t="shared" si="587"/>
        <v>520203.33391863608</v>
      </c>
      <c r="P327" s="89">
        <f t="shared" si="587"/>
        <v>544060.08057332365</v>
      </c>
      <c r="Q327" s="89">
        <f t="shared" si="587"/>
        <v>408199.34319433046</v>
      </c>
      <c r="R327" s="89">
        <f t="shared" si="587"/>
        <v>306431.16882858897</v>
      </c>
      <c r="S327" s="89">
        <f t="shared" si="587"/>
        <v>0</v>
      </c>
      <c r="T327" s="89">
        <f t="shared" si="587"/>
        <v>0</v>
      </c>
      <c r="U327" s="19">
        <f t="shared" si="523"/>
        <v>13466672.929684786</v>
      </c>
    </row>
    <row r="328" spans="1:21" s="189" customFormat="1" outlineLevel="1">
      <c r="A328" s="86"/>
      <c r="B328" s="16" t="s">
        <v>294</v>
      </c>
      <c r="C328" s="225"/>
      <c r="D328" s="88"/>
      <c r="E328" s="225"/>
      <c r="F328" s="225"/>
      <c r="G328" s="225"/>
      <c r="H328" s="89">
        <f>SUM(H329:H332)</f>
        <v>0</v>
      </c>
      <c r="I328" s="89">
        <f t="shared" ref="I328" si="588">SUM(I329:I332)</f>
        <v>0</v>
      </c>
      <c r="J328" s="89">
        <f t="shared" ref="J328" si="589">SUM(J329:J332)</f>
        <v>0</v>
      </c>
      <c r="K328" s="89">
        <f t="shared" ref="K328" si="590">SUM(K329:K332)</f>
        <v>2676847.6145114596</v>
      </c>
      <c r="L328" s="89">
        <f t="shared" ref="L328" si="591">SUM(L329:L332)</f>
        <v>3376152.7703150143</v>
      </c>
      <c r="M328" s="89">
        <f t="shared" ref="M328" si="592">SUM(M329:M332)</f>
        <v>4136010.152473398</v>
      </c>
      <c r="N328" s="89">
        <f t="shared" ref="N328" si="593">SUM(N329:N332)</f>
        <v>1498768.4658700344</v>
      </c>
      <c r="O328" s="89">
        <f t="shared" ref="O328" si="594">SUM(O329:O332)</f>
        <v>520203.33391863608</v>
      </c>
      <c r="P328" s="89">
        <f t="shared" ref="P328" si="595">SUM(P329:P332)</f>
        <v>544060.08057332365</v>
      </c>
      <c r="Q328" s="89">
        <f t="shared" ref="Q328" si="596">SUM(Q329:Q332)</f>
        <v>408199.34319433046</v>
      </c>
      <c r="R328" s="89">
        <f t="shared" ref="R328" si="597">SUM(R329:R332)</f>
        <v>306431.16882858897</v>
      </c>
      <c r="S328" s="89">
        <f t="shared" ref="S328" si="598">SUM(S329:S332)</f>
        <v>0</v>
      </c>
      <c r="T328" s="89">
        <f t="shared" ref="T328" si="599">SUM(T329:T332)</f>
        <v>0</v>
      </c>
      <c r="U328" s="19">
        <f t="shared" si="523"/>
        <v>13466672.929684786</v>
      </c>
    </row>
    <row r="329" spans="1:21" outlineLevel="1">
      <c r="A329" s="18"/>
      <c r="B329" s="97" t="s">
        <v>295</v>
      </c>
      <c r="C329" s="87"/>
      <c r="D329" s="88"/>
      <c r="E329" s="225"/>
      <c r="F329" s="225"/>
      <c r="G329" s="225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19">
        <f t="shared" si="523"/>
        <v>0</v>
      </c>
    </row>
    <row r="330" spans="1:21" outlineLevel="1">
      <c r="A330" s="18"/>
      <c r="B330" s="97" t="s">
        <v>296</v>
      </c>
      <c r="C330" s="87"/>
      <c r="D330" s="88"/>
      <c r="E330" s="225"/>
      <c r="F330" s="225"/>
      <c r="G330" s="225"/>
      <c r="H330" s="30"/>
      <c r="I330" s="30"/>
      <c r="J330" s="30"/>
      <c r="K330" s="30">
        <v>2676847.6145114596</v>
      </c>
      <c r="L330" s="30">
        <v>3376152.7703150143</v>
      </c>
      <c r="M330" s="30">
        <v>4136010.152473398</v>
      </c>
      <c r="N330" s="30">
        <v>1498768.4658700344</v>
      </c>
      <c r="O330" s="30">
        <v>520203.33391863608</v>
      </c>
      <c r="P330" s="30">
        <v>544060.08057332365</v>
      </c>
      <c r="Q330" s="30">
        <v>408199.34319433046</v>
      </c>
      <c r="R330" s="30">
        <v>306431.16882858897</v>
      </c>
      <c r="S330" s="30">
        <v>0</v>
      </c>
      <c r="T330" s="30">
        <v>0</v>
      </c>
      <c r="U330" s="19">
        <f t="shared" si="523"/>
        <v>13466672.929684786</v>
      </c>
    </row>
    <row r="331" spans="1:21" outlineLevel="1">
      <c r="A331" s="18"/>
      <c r="B331" s="97" t="s">
        <v>316</v>
      </c>
      <c r="C331" s="87"/>
      <c r="D331" s="88"/>
      <c r="E331" s="225"/>
      <c r="F331" s="225"/>
      <c r="G331" s="225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19">
        <f t="shared" si="523"/>
        <v>0</v>
      </c>
    </row>
    <row r="332" spans="1:21" outlineLevel="1">
      <c r="A332" s="18"/>
      <c r="B332" s="22" t="s">
        <v>297</v>
      </c>
      <c r="C332" s="87"/>
      <c r="D332" s="88"/>
      <c r="E332" s="225"/>
      <c r="F332" s="225"/>
      <c r="G332" s="225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19">
        <f t="shared" si="523"/>
        <v>0</v>
      </c>
    </row>
    <row r="333" spans="1:21" ht="31.5" outlineLevel="1">
      <c r="A333" s="18"/>
      <c r="B333" s="96" t="s">
        <v>298</v>
      </c>
      <c r="C333" s="87"/>
      <c r="D333" s="88"/>
      <c r="E333" s="225"/>
      <c r="F333" s="225"/>
      <c r="G333" s="225"/>
      <c r="H333" s="30">
        <f>SUM(H334:H336)</f>
        <v>0</v>
      </c>
      <c r="I333" s="30">
        <f t="shared" ref="I333" si="600">SUM(I334:I336)</f>
        <v>0</v>
      </c>
      <c r="J333" s="30">
        <f t="shared" ref="J333" si="601">SUM(J334:J336)</f>
        <v>0</v>
      </c>
      <c r="K333" s="30">
        <f t="shared" ref="K333" si="602">SUM(K334:K336)</f>
        <v>0</v>
      </c>
      <c r="L333" s="30">
        <f t="shared" ref="L333" si="603">SUM(L334:L336)</f>
        <v>0</v>
      </c>
      <c r="M333" s="30">
        <f t="shared" ref="M333" si="604">SUM(M334:M336)</f>
        <v>0</v>
      </c>
      <c r="N333" s="30">
        <f t="shared" ref="N333" si="605">SUM(N334:N336)</f>
        <v>0</v>
      </c>
      <c r="O333" s="30">
        <f t="shared" ref="O333" si="606">SUM(O334:O336)</f>
        <v>0</v>
      </c>
      <c r="P333" s="30">
        <f t="shared" ref="P333" si="607">SUM(P334:P336)</f>
        <v>0</v>
      </c>
      <c r="Q333" s="30">
        <f t="shared" ref="Q333" si="608">SUM(Q334:Q336)</f>
        <v>0</v>
      </c>
      <c r="R333" s="30">
        <f t="shared" ref="R333" si="609">SUM(R334:R336)</f>
        <v>0</v>
      </c>
      <c r="S333" s="30">
        <f t="shared" ref="S333" si="610">SUM(S334:S336)</f>
        <v>0</v>
      </c>
      <c r="T333" s="30">
        <f t="shared" ref="T333" si="611">SUM(T334:T336)</f>
        <v>0</v>
      </c>
      <c r="U333" s="19">
        <f t="shared" si="523"/>
        <v>0</v>
      </c>
    </row>
    <row r="334" spans="1:21" outlineLevel="1">
      <c r="A334" s="18"/>
      <c r="B334" s="97" t="s">
        <v>296</v>
      </c>
      <c r="C334" s="87"/>
      <c r="D334" s="88"/>
      <c r="E334" s="225"/>
      <c r="F334" s="225"/>
      <c r="G334" s="225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19">
        <f t="shared" si="523"/>
        <v>0</v>
      </c>
    </row>
    <row r="335" spans="1:21" outlineLevel="1">
      <c r="A335" s="18"/>
      <c r="B335" s="97" t="s">
        <v>316</v>
      </c>
      <c r="C335" s="87"/>
      <c r="D335" s="88"/>
      <c r="E335" s="225"/>
      <c r="F335" s="225"/>
      <c r="G335" s="225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19">
        <f t="shared" si="523"/>
        <v>0</v>
      </c>
    </row>
    <row r="336" spans="1:21" outlineLevel="1">
      <c r="A336" s="18"/>
      <c r="B336" s="97" t="s">
        <v>297</v>
      </c>
      <c r="C336" s="87"/>
      <c r="D336" s="88"/>
      <c r="E336" s="225"/>
      <c r="F336" s="225"/>
      <c r="G336" s="225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19">
        <f t="shared" si="523"/>
        <v>0</v>
      </c>
    </row>
    <row r="337" spans="1:21" s="20" customFormat="1" ht="116.25" customHeight="1" outlineLevel="1">
      <c r="A337" s="18"/>
      <c r="B337" s="95" t="s">
        <v>477</v>
      </c>
      <c r="C337" s="225" t="s">
        <v>95</v>
      </c>
      <c r="D337" s="225" t="s">
        <v>117</v>
      </c>
      <c r="E337" s="225" t="s">
        <v>117</v>
      </c>
      <c r="F337" s="225" t="s">
        <v>117</v>
      </c>
      <c r="G337" s="225" t="s">
        <v>117</v>
      </c>
      <c r="H337" s="89">
        <f>H338</f>
        <v>2200000</v>
      </c>
      <c r="I337" s="89">
        <f t="shared" ref="I337:T337" si="612">I338</f>
        <v>2200000</v>
      </c>
      <c r="J337" s="89">
        <f t="shared" si="612"/>
        <v>0</v>
      </c>
      <c r="K337" s="89">
        <f t="shared" si="612"/>
        <v>0</v>
      </c>
      <c r="L337" s="89">
        <f t="shared" si="612"/>
        <v>0</v>
      </c>
      <c r="M337" s="89">
        <f t="shared" si="612"/>
        <v>0</v>
      </c>
      <c r="N337" s="89">
        <f t="shared" si="612"/>
        <v>0</v>
      </c>
      <c r="O337" s="89">
        <f t="shared" si="612"/>
        <v>0</v>
      </c>
      <c r="P337" s="89">
        <f t="shared" si="612"/>
        <v>0</v>
      </c>
      <c r="Q337" s="89">
        <f t="shared" si="612"/>
        <v>0</v>
      </c>
      <c r="R337" s="89">
        <f t="shared" si="612"/>
        <v>0</v>
      </c>
      <c r="S337" s="89">
        <f t="shared" si="612"/>
        <v>0</v>
      </c>
      <c r="T337" s="89">
        <f t="shared" si="612"/>
        <v>0</v>
      </c>
      <c r="U337" s="19">
        <f t="shared" si="523"/>
        <v>4400000</v>
      </c>
    </row>
    <row r="338" spans="1:21" s="189" customFormat="1" outlineLevel="1">
      <c r="A338" s="86"/>
      <c r="B338" s="16" t="s">
        <v>294</v>
      </c>
      <c r="C338" s="225"/>
      <c r="D338" s="88"/>
      <c r="E338" s="225"/>
      <c r="F338" s="225"/>
      <c r="G338" s="225"/>
      <c r="H338" s="89">
        <f t="shared" ref="H338:T338" si="613">SUM(H339:H339)</f>
        <v>2200000</v>
      </c>
      <c r="I338" s="89">
        <f t="shared" si="613"/>
        <v>2200000</v>
      </c>
      <c r="J338" s="89">
        <f t="shared" si="613"/>
        <v>0</v>
      </c>
      <c r="K338" s="89">
        <f t="shared" si="613"/>
        <v>0</v>
      </c>
      <c r="L338" s="89">
        <f t="shared" si="613"/>
        <v>0</v>
      </c>
      <c r="M338" s="89">
        <f t="shared" si="613"/>
        <v>0</v>
      </c>
      <c r="N338" s="89">
        <f t="shared" si="613"/>
        <v>0</v>
      </c>
      <c r="O338" s="89">
        <f t="shared" si="613"/>
        <v>0</v>
      </c>
      <c r="P338" s="89">
        <f t="shared" si="613"/>
        <v>0</v>
      </c>
      <c r="Q338" s="89">
        <f t="shared" si="613"/>
        <v>0</v>
      </c>
      <c r="R338" s="89">
        <f t="shared" si="613"/>
        <v>0</v>
      </c>
      <c r="S338" s="89">
        <f t="shared" si="613"/>
        <v>0</v>
      </c>
      <c r="T338" s="89">
        <f t="shared" si="613"/>
        <v>0</v>
      </c>
      <c r="U338" s="19">
        <f t="shared" si="523"/>
        <v>4400000</v>
      </c>
    </row>
    <row r="339" spans="1:21" outlineLevel="1">
      <c r="A339" s="18"/>
      <c r="B339" s="97" t="s">
        <v>295</v>
      </c>
      <c r="C339" s="87"/>
      <c r="D339" s="225"/>
      <c r="E339" s="225"/>
      <c r="F339" s="225"/>
      <c r="G339" s="225"/>
      <c r="H339" s="30">
        <f>SUM(H340:H341)</f>
        <v>2200000</v>
      </c>
      <c r="I339" s="30">
        <f>SUM(I340:I341)</f>
        <v>2200000</v>
      </c>
      <c r="J339" s="30">
        <v>0</v>
      </c>
      <c r="K339" s="30">
        <v>0</v>
      </c>
      <c r="L339" s="30">
        <v>0</v>
      </c>
      <c r="M339" s="30">
        <v>0</v>
      </c>
      <c r="N339" s="30">
        <v>0</v>
      </c>
      <c r="O339" s="30">
        <v>0</v>
      </c>
      <c r="P339" s="30">
        <v>0</v>
      </c>
      <c r="Q339" s="30">
        <v>0</v>
      </c>
      <c r="R339" s="30">
        <v>0</v>
      </c>
      <c r="S339" s="30">
        <v>0</v>
      </c>
      <c r="T339" s="30">
        <v>0</v>
      </c>
      <c r="U339" s="19">
        <f t="shared" si="523"/>
        <v>4400000</v>
      </c>
    </row>
    <row r="340" spans="1:21" ht="47.25" outlineLevel="1">
      <c r="A340" s="18"/>
      <c r="B340" s="220" t="s">
        <v>503</v>
      </c>
      <c r="C340" s="87"/>
      <c r="D340" s="225"/>
      <c r="E340" s="225"/>
      <c r="F340" s="225"/>
      <c r="G340" s="225"/>
      <c r="H340" s="30">
        <v>644787.19999999995</v>
      </c>
      <c r="I340" s="30">
        <v>487971.2</v>
      </c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19">
        <f t="shared" si="523"/>
        <v>1132758.3999999999</v>
      </c>
    </row>
    <row r="341" spans="1:21" ht="47.25" outlineLevel="1">
      <c r="A341" s="18"/>
      <c r="B341" s="220" t="s">
        <v>504</v>
      </c>
      <c r="C341" s="87"/>
      <c r="D341" s="225"/>
      <c r="E341" s="225"/>
      <c r="F341" s="225"/>
      <c r="G341" s="225"/>
      <c r="H341" s="30">
        <v>1555212.8</v>
      </c>
      <c r="I341" s="30">
        <v>1712028.8</v>
      </c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19">
        <f t="shared" si="523"/>
        <v>3267241.6</v>
      </c>
    </row>
    <row r="342" spans="1:21" s="20" customFormat="1" ht="94.5" outlineLevel="1">
      <c r="A342" s="18"/>
      <c r="B342" s="223" t="s">
        <v>377</v>
      </c>
      <c r="C342" s="225" t="s">
        <v>95</v>
      </c>
      <c r="D342" s="88" t="s">
        <v>148</v>
      </c>
      <c r="E342" s="225" t="s">
        <v>149</v>
      </c>
      <c r="F342" s="225" t="s">
        <v>117</v>
      </c>
      <c r="G342" s="225">
        <v>450</v>
      </c>
      <c r="H342" s="89">
        <f t="shared" ref="H342:T342" si="614">H343+H348</f>
        <v>0</v>
      </c>
      <c r="I342" s="89">
        <f t="shared" si="614"/>
        <v>0</v>
      </c>
      <c r="J342" s="89">
        <f t="shared" si="614"/>
        <v>0</v>
      </c>
      <c r="K342" s="89">
        <f t="shared" si="614"/>
        <v>2271000</v>
      </c>
      <c r="L342" s="89">
        <f t="shared" si="614"/>
        <v>693000</v>
      </c>
      <c r="M342" s="89">
        <f t="shared" si="614"/>
        <v>542000</v>
      </c>
      <c r="N342" s="89">
        <f t="shared" si="614"/>
        <v>766000</v>
      </c>
      <c r="O342" s="89">
        <f t="shared" si="614"/>
        <v>788000</v>
      </c>
      <c r="P342" s="89">
        <f t="shared" si="614"/>
        <v>427000</v>
      </c>
      <c r="Q342" s="89">
        <f t="shared" si="614"/>
        <v>446000</v>
      </c>
      <c r="R342" s="89">
        <f t="shared" si="614"/>
        <v>488000</v>
      </c>
      <c r="S342" s="89">
        <f t="shared" si="614"/>
        <v>524000</v>
      </c>
      <c r="T342" s="89">
        <f t="shared" si="614"/>
        <v>384000</v>
      </c>
      <c r="U342" s="19">
        <f t="shared" si="523"/>
        <v>7329000</v>
      </c>
    </row>
    <row r="343" spans="1:21" s="189" customFormat="1" outlineLevel="1">
      <c r="A343" s="86"/>
      <c r="B343" s="16" t="s">
        <v>294</v>
      </c>
      <c r="C343" s="225"/>
      <c r="D343" s="88"/>
      <c r="E343" s="225"/>
      <c r="F343" s="225"/>
      <c r="G343" s="225"/>
      <c r="H343" s="89">
        <f>SUM(H344:H347)</f>
        <v>0</v>
      </c>
      <c r="I343" s="89">
        <f t="shared" ref="I343" si="615">SUM(I344:I347)</f>
        <v>0</v>
      </c>
      <c r="J343" s="89">
        <f t="shared" ref="J343" si="616">SUM(J344:J347)</f>
        <v>0</v>
      </c>
      <c r="K343" s="89">
        <f t="shared" ref="K343" si="617">SUM(K344:K347)</f>
        <v>2271000</v>
      </c>
      <c r="L343" s="89">
        <f t="shared" ref="L343" si="618">SUM(L344:L347)</f>
        <v>693000</v>
      </c>
      <c r="M343" s="89">
        <f t="shared" ref="M343" si="619">SUM(M344:M347)</f>
        <v>542000</v>
      </c>
      <c r="N343" s="89">
        <f t="shared" ref="N343" si="620">SUM(N344:N347)</f>
        <v>766000</v>
      </c>
      <c r="O343" s="89">
        <f t="shared" ref="O343" si="621">SUM(O344:O347)</f>
        <v>788000</v>
      </c>
      <c r="P343" s="89">
        <f t="shared" ref="P343" si="622">SUM(P344:P347)</f>
        <v>427000</v>
      </c>
      <c r="Q343" s="89">
        <f t="shared" ref="Q343" si="623">SUM(Q344:Q347)</f>
        <v>446000</v>
      </c>
      <c r="R343" s="89">
        <f t="shared" ref="R343" si="624">SUM(R344:R347)</f>
        <v>488000</v>
      </c>
      <c r="S343" s="89">
        <f t="shared" ref="S343" si="625">SUM(S344:S347)</f>
        <v>524000</v>
      </c>
      <c r="T343" s="89">
        <f t="shared" ref="T343" si="626">SUM(T344:T347)</f>
        <v>384000</v>
      </c>
      <c r="U343" s="19">
        <f t="shared" si="523"/>
        <v>7329000</v>
      </c>
    </row>
    <row r="344" spans="1:21" outlineLevel="1">
      <c r="A344" s="18"/>
      <c r="B344" s="97" t="s">
        <v>295</v>
      </c>
      <c r="C344" s="87"/>
      <c r="D344" s="88"/>
      <c r="E344" s="225"/>
      <c r="F344" s="225"/>
      <c r="G344" s="225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19">
        <f t="shared" si="523"/>
        <v>0</v>
      </c>
    </row>
    <row r="345" spans="1:21" outlineLevel="1">
      <c r="A345" s="18"/>
      <c r="B345" s="97" t="s">
        <v>296</v>
      </c>
      <c r="C345" s="87"/>
      <c r="D345" s="88"/>
      <c r="E345" s="225"/>
      <c r="F345" s="225"/>
      <c r="G345" s="225"/>
      <c r="H345" s="30"/>
      <c r="I345" s="30"/>
      <c r="J345" s="30"/>
      <c r="K345" s="30">
        <v>2271000</v>
      </c>
      <c r="L345" s="30">
        <v>693000</v>
      </c>
      <c r="M345" s="30">
        <v>542000</v>
      </c>
      <c r="N345" s="30">
        <v>766000</v>
      </c>
      <c r="O345" s="30">
        <v>788000</v>
      </c>
      <c r="P345" s="30">
        <v>427000</v>
      </c>
      <c r="Q345" s="30">
        <v>446000</v>
      </c>
      <c r="R345" s="30">
        <v>488000</v>
      </c>
      <c r="S345" s="30">
        <v>524000</v>
      </c>
      <c r="T345" s="30">
        <v>384000</v>
      </c>
      <c r="U345" s="19">
        <f t="shared" si="523"/>
        <v>7329000</v>
      </c>
    </row>
    <row r="346" spans="1:21" outlineLevel="1">
      <c r="A346" s="18"/>
      <c r="B346" s="97" t="s">
        <v>316</v>
      </c>
      <c r="C346" s="87"/>
      <c r="D346" s="88"/>
      <c r="E346" s="225"/>
      <c r="F346" s="225"/>
      <c r="G346" s="225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19">
        <f t="shared" ref="U346:U409" si="627">SUM(H346:T346)</f>
        <v>0</v>
      </c>
    </row>
    <row r="347" spans="1:21" outlineLevel="1">
      <c r="A347" s="18"/>
      <c r="B347" s="22" t="s">
        <v>297</v>
      </c>
      <c r="C347" s="87"/>
      <c r="D347" s="88"/>
      <c r="E347" s="225"/>
      <c r="F347" s="225"/>
      <c r="G347" s="225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19">
        <f t="shared" si="627"/>
        <v>0</v>
      </c>
    </row>
    <row r="348" spans="1:21" ht="31.5" outlineLevel="1">
      <c r="A348" s="18"/>
      <c r="B348" s="96" t="s">
        <v>298</v>
      </c>
      <c r="C348" s="87"/>
      <c r="D348" s="88"/>
      <c r="E348" s="225"/>
      <c r="F348" s="225"/>
      <c r="G348" s="225"/>
      <c r="H348" s="30">
        <f>SUM(H349:H351)</f>
        <v>0</v>
      </c>
      <c r="I348" s="30">
        <f t="shared" ref="I348" si="628">SUM(I349:I351)</f>
        <v>0</v>
      </c>
      <c r="J348" s="30">
        <f t="shared" ref="J348" si="629">SUM(J349:J351)</f>
        <v>0</v>
      </c>
      <c r="K348" s="30">
        <f t="shared" ref="K348" si="630">SUM(K349:K351)</f>
        <v>0</v>
      </c>
      <c r="L348" s="30">
        <f t="shared" ref="L348" si="631">SUM(L349:L351)</f>
        <v>0</v>
      </c>
      <c r="M348" s="30">
        <f t="shared" ref="M348" si="632">SUM(M349:M351)</f>
        <v>0</v>
      </c>
      <c r="N348" s="30">
        <f t="shared" ref="N348" si="633">SUM(N349:N351)</f>
        <v>0</v>
      </c>
      <c r="O348" s="30">
        <f t="shared" ref="O348" si="634">SUM(O349:O351)</f>
        <v>0</v>
      </c>
      <c r="P348" s="30">
        <f t="shared" ref="P348" si="635">SUM(P349:P351)</f>
        <v>0</v>
      </c>
      <c r="Q348" s="30">
        <f t="shared" ref="Q348" si="636">SUM(Q349:Q351)</f>
        <v>0</v>
      </c>
      <c r="R348" s="30">
        <f t="shared" ref="R348" si="637">SUM(R349:R351)</f>
        <v>0</v>
      </c>
      <c r="S348" s="30">
        <f t="shared" ref="S348" si="638">SUM(S349:S351)</f>
        <v>0</v>
      </c>
      <c r="T348" s="30">
        <f t="shared" ref="T348" si="639">SUM(T349:T351)</f>
        <v>0</v>
      </c>
      <c r="U348" s="19">
        <f t="shared" si="627"/>
        <v>0</v>
      </c>
    </row>
    <row r="349" spans="1:21" outlineLevel="1">
      <c r="A349" s="18"/>
      <c r="B349" s="97" t="s">
        <v>296</v>
      </c>
      <c r="C349" s="87"/>
      <c r="D349" s="88"/>
      <c r="E349" s="225"/>
      <c r="F349" s="225"/>
      <c r="G349" s="225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19">
        <f t="shared" si="627"/>
        <v>0</v>
      </c>
    </row>
    <row r="350" spans="1:21" outlineLevel="1">
      <c r="A350" s="18"/>
      <c r="B350" s="97" t="s">
        <v>316</v>
      </c>
      <c r="C350" s="87"/>
      <c r="D350" s="88"/>
      <c r="E350" s="225"/>
      <c r="F350" s="225"/>
      <c r="G350" s="225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19">
        <f t="shared" si="627"/>
        <v>0</v>
      </c>
    </row>
    <row r="351" spans="1:21" outlineLevel="1">
      <c r="A351" s="18"/>
      <c r="B351" s="97" t="s">
        <v>297</v>
      </c>
      <c r="C351" s="87"/>
      <c r="D351" s="88"/>
      <c r="E351" s="225"/>
      <c r="F351" s="225"/>
      <c r="G351" s="225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19">
        <f t="shared" si="627"/>
        <v>0</v>
      </c>
    </row>
    <row r="352" spans="1:21" s="20" customFormat="1" ht="78.75" outlineLevel="1">
      <c r="A352" s="18"/>
      <c r="B352" s="223" t="s">
        <v>166</v>
      </c>
      <c r="C352" s="225" t="s">
        <v>95</v>
      </c>
      <c r="D352" s="88" t="s">
        <v>148</v>
      </c>
      <c r="E352" s="225" t="s">
        <v>182</v>
      </c>
      <c r="F352" s="225" t="s">
        <v>117</v>
      </c>
      <c r="G352" s="225">
        <v>241</v>
      </c>
      <c r="H352" s="89">
        <f t="shared" ref="H352:T352" si="640">H353+H358</f>
        <v>0</v>
      </c>
      <c r="I352" s="89">
        <f t="shared" si="640"/>
        <v>0</v>
      </c>
      <c r="J352" s="89">
        <f t="shared" si="640"/>
        <v>0</v>
      </c>
      <c r="K352" s="89">
        <f t="shared" si="640"/>
        <v>0</v>
      </c>
      <c r="L352" s="89">
        <f t="shared" si="640"/>
        <v>340000</v>
      </c>
      <c r="M352" s="89">
        <f t="shared" si="640"/>
        <v>410000</v>
      </c>
      <c r="N352" s="89">
        <f t="shared" si="640"/>
        <v>510000</v>
      </c>
      <c r="O352" s="89">
        <f t="shared" si="640"/>
        <v>580000</v>
      </c>
      <c r="P352" s="89">
        <f t="shared" si="640"/>
        <v>0</v>
      </c>
      <c r="Q352" s="89">
        <f t="shared" si="640"/>
        <v>0</v>
      </c>
      <c r="R352" s="89">
        <f t="shared" si="640"/>
        <v>0</v>
      </c>
      <c r="S352" s="89">
        <f t="shared" si="640"/>
        <v>0</v>
      </c>
      <c r="T352" s="89">
        <f t="shared" si="640"/>
        <v>0</v>
      </c>
      <c r="U352" s="19">
        <f t="shared" si="627"/>
        <v>1840000</v>
      </c>
    </row>
    <row r="353" spans="1:21" s="189" customFormat="1" outlineLevel="1">
      <c r="A353" s="86"/>
      <c r="B353" s="16" t="s">
        <v>294</v>
      </c>
      <c r="C353" s="225"/>
      <c r="D353" s="88"/>
      <c r="E353" s="225"/>
      <c r="F353" s="225"/>
      <c r="G353" s="225"/>
      <c r="H353" s="89">
        <f>SUM(H354:H357)</f>
        <v>0</v>
      </c>
      <c r="I353" s="89">
        <f t="shared" ref="I353" si="641">SUM(I354:I357)</f>
        <v>0</v>
      </c>
      <c r="J353" s="89">
        <f t="shared" ref="J353" si="642">SUM(J354:J357)</f>
        <v>0</v>
      </c>
      <c r="K353" s="89">
        <f t="shared" ref="K353" si="643">SUM(K354:K357)</f>
        <v>0</v>
      </c>
      <c r="L353" s="89">
        <f t="shared" ref="L353" si="644">SUM(L354:L357)</f>
        <v>340000</v>
      </c>
      <c r="M353" s="89">
        <f t="shared" ref="M353" si="645">SUM(M354:M357)</f>
        <v>410000</v>
      </c>
      <c r="N353" s="89">
        <f t="shared" ref="N353" si="646">SUM(N354:N357)</f>
        <v>510000</v>
      </c>
      <c r="O353" s="89">
        <f t="shared" ref="O353" si="647">SUM(O354:O357)</f>
        <v>580000</v>
      </c>
      <c r="P353" s="89">
        <f t="shared" ref="P353" si="648">SUM(P354:P357)</f>
        <v>0</v>
      </c>
      <c r="Q353" s="89">
        <f t="shared" ref="Q353" si="649">SUM(Q354:Q357)</f>
        <v>0</v>
      </c>
      <c r="R353" s="89">
        <f t="shared" ref="R353" si="650">SUM(R354:R357)</f>
        <v>0</v>
      </c>
      <c r="S353" s="89">
        <f t="shared" ref="S353" si="651">SUM(S354:S357)</f>
        <v>0</v>
      </c>
      <c r="T353" s="89">
        <f t="shared" ref="T353" si="652">SUM(T354:T357)</f>
        <v>0</v>
      </c>
      <c r="U353" s="19">
        <f t="shared" si="627"/>
        <v>1840000</v>
      </c>
    </row>
    <row r="354" spans="1:21" outlineLevel="1">
      <c r="A354" s="18"/>
      <c r="B354" s="97" t="s">
        <v>295</v>
      </c>
      <c r="C354" s="87"/>
      <c r="D354" s="88"/>
      <c r="E354" s="225"/>
      <c r="F354" s="225"/>
      <c r="G354" s="225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19">
        <f t="shared" si="627"/>
        <v>0</v>
      </c>
    </row>
    <row r="355" spans="1:21" outlineLevel="1">
      <c r="A355" s="18"/>
      <c r="B355" s="97" t="s">
        <v>296</v>
      </c>
      <c r="C355" s="87"/>
      <c r="D355" s="88"/>
      <c r="E355" s="225"/>
      <c r="F355" s="225"/>
      <c r="G355" s="225"/>
      <c r="H355" s="30"/>
      <c r="I355" s="30"/>
      <c r="J355" s="30"/>
      <c r="K355" s="30"/>
      <c r="L355" s="30">
        <v>340000</v>
      </c>
      <c r="M355" s="30">
        <v>410000</v>
      </c>
      <c r="N355" s="30">
        <v>510000</v>
      </c>
      <c r="O355" s="30">
        <v>580000</v>
      </c>
      <c r="P355" s="30">
        <v>0</v>
      </c>
      <c r="Q355" s="30">
        <v>0</v>
      </c>
      <c r="R355" s="30">
        <v>0</v>
      </c>
      <c r="S355" s="30">
        <v>0</v>
      </c>
      <c r="T355" s="30">
        <v>0</v>
      </c>
      <c r="U355" s="19">
        <f t="shared" si="627"/>
        <v>1840000</v>
      </c>
    </row>
    <row r="356" spans="1:21" outlineLevel="1">
      <c r="A356" s="18"/>
      <c r="B356" s="97" t="s">
        <v>316</v>
      </c>
      <c r="C356" s="87"/>
      <c r="D356" s="88"/>
      <c r="E356" s="225"/>
      <c r="F356" s="225"/>
      <c r="G356" s="225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19">
        <f t="shared" si="627"/>
        <v>0</v>
      </c>
    </row>
    <row r="357" spans="1:21" outlineLevel="1">
      <c r="A357" s="18"/>
      <c r="B357" s="22" t="s">
        <v>297</v>
      </c>
      <c r="C357" s="87"/>
      <c r="D357" s="88"/>
      <c r="E357" s="225"/>
      <c r="F357" s="225"/>
      <c r="G357" s="225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19">
        <f t="shared" si="627"/>
        <v>0</v>
      </c>
    </row>
    <row r="358" spans="1:21" ht="31.5" outlineLevel="1">
      <c r="A358" s="18"/>
      <c r="B358" s="96" t="s">
        <v>298</v>
      </c>
      <c r="C358" s="87"/>
      <c r="D358" s="88"/>
      <c r="E358" s="225"/>
      <c r="F358" s="225"/>
      <c r="G358" s="225"/>
      <c r="H358" s="30">
        <f>SUM(H359:H361)</f>
        <v>0</v>
      </c>
      <c r="I358" s="30">
        <f t="shared" ref="I358" si="653">SUM(I359:I361)</f>
        <v>0</v>
      </c>
      <c r="J358" s="30">
        <f t="shared" ref="J358" si="654">SUM(J359:J361)</f>
        <v>0</v>
      </c>
      <c r="K358" s="30">
        <f t="shared" ref="K358" si="655">SUM(K359:K361)</f>
        <v>0</v>
      </c>
      <c r="L358" s="30">
        <f t="shared" ref="L358" si="656">SUM(L359:L361)</f>
        <v>0</v>
      </c>
      <c r="M358" s="30">
        <f t="shared" ref="M358" si="657">SUM(M359:M361)</f>
        <v>0</v>
      </c>
      <c r="N358" s="30">
        <f t="shared" ref="N358" si="658">SUM(N359:N361)</f>
        <v>0</v>
      </c>
      <c r="O358" s="30">
        <f t="shared" ref="O358" si="659">SUM(O359:O361)</f>
        <v>0</v>
      </c>
      <c r="P358" s="30">
        <f t="shared" ref="P358" si="660">SUM(P359:P361)</f>
        <v>0</v>
      </c>
      <c r="Q358" s="30">
        <f t="shared" ref="Q358" si="661">SUM(Q359:Q361)</f>
        <v>0</v>
      </c>
      <c r="R358" s="30">
        <f t="shared" ref="R358" si="662">SUM(R359:R361)</f>
        <v>0</v>
      </c>
      <c r="S358" s="30">
        <f t="shared" ref="S358" si="663">SUM(S359:S361)</f>
        <v>0</v>
      </c>
      <c r="T358" s="30">
        <f t="shared" ref="T358" si="664">SUM(T359:T361)</f>
        <v>0</v>
      </c>
      <c r="U358" s="19">
        <f t="shared" si="627"/>
        <v>0</v>
      </c>
    </row>
    <row r="359" spans="1:21" outlineLevel="1">
      <c r="A359" s="18"/>
      <c r="B359" s="97" t="s">
        <v>296</v>
      </c>
      <c r="C359" s="87"/>
      <c r="D359" s="88"/>
      <c r="E359" s="225"/>
      <c r="F359" s="225"/>
      <c r="G359" s="225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19">
        <f t="shared" si="627"/>
        <v>0</v>
      </c>
    </row>
    <row r="360" spans="1:21" outlineLevel="1">
      <c r="A360" s="18"/>
      <c r="B360" s="97" t="s">
        <v>316</v>
      </c>
      <c r="C360" s="87"/>
      <c r="D360" s="88"/>
      <c r="E360" s="225"/>
      <c r="F360" s="225"/>
      <c r="G360" s="225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19">
        <f t="shared" si="627"/>
        <v>0</v>
      </c>
    </row>
    <row r="361" spans="1:21" outlineLevel="1">
      <c r="A361" s="18"/>
      <c r="B361" s="97" t="s">
        <v>297</v>
      </c>
      <c r="C361" s="87"/>
      <c r="D361" s="88"/>
      <c r="E361" s="225"/>
      <c r="F361" s="225"/>
      <c r="G361" s="225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19">
        <f t="shared" si="627"/>
        <v>0</v>
      </c>
    </row>
    <row r="362" spans="1:21" s="20" customFormat="1" ht="102" customHeight="1" outlineLevel="1">
      <c r="A362" s="18"/>
      <c r="B362" s="223" t="s">
        <v>376</v>
      </c>
      <c r="C362" s="225" t="s">
        <v>95</v>
      </c>
      <c r="D362" s="88" t="s">
        <v>148</v>
      </c>
      <c r="E362" s="225" t="s">
        <v>171</v>
      </c>
      <c r="F362" s="225" t="s">
        <v>117</v>
      </c>
      <c r="G362" s="225">
        <v>241</v>
      </c>
      <c r="H362" s="89">
        <v>0</v>
      </c>
      <c r="I362" s="89">
        <v>0</v>
      </c>
      <c r="J362" s="89">
        <v>0</v>
      </c>
      <c r="K362" s="89">
        <v>0</v>
      </c>
      <c r="L362" s="89">
        <v>0</v>
      </c>
      <c r="M362" s="89">
        <v>0</v>
      </c>
      <c r="N362" s="89">
        <v>0</v>
      </c>
      <c r="O362" s="89">
        <v>0</v>
      </c>
      <c r="P362" s="89">
        <v>0</v>
      </c>
      <c r="Q362" s="89">
        <v>0</v>
      </c>
      <c r="R362" s="89">
        <v>0</v>
      </c>
      <c r="S362" s="89">
        <v>0</v>
      </c>
      <c r="T362" s="89">
        <v>0</v>
      </c>
      <c r="U362" s="19">
        <f t="shared" si="627"/>
        <v>0</v>
      </c>
    </row>
    <row r="363" spans="1:21" s="20" customFormat="1" ht="126" outlineLevel="1">
      <c r="A363" s="86"/>
      <c r="B363" s="16" t="s">
        <v>370</v>
      </c>
      <c r="C363" s="225" t="s">
        <v>95</v>
      </c>
      <c r="D363" s="88" t="s">
        <v>148</v>
      </c>
      <c r="E363" s="225" t="s">
        <v>149</v>
      </c>
      <c r="F363" s="225" t="s">
        <v>117</v>
      </c>
      <c r="G363" s="225">
        <v>810</v>
      </c>
      <c r="H363" s="89">
        <f t="shared" ref="H363:T363" si="665">H364+H369</f>
        <v>0</v>
      </c>
      <c r="I363" s="89">
        <f t="shared" si="665"/>
        <v>0</v>
      </c>
      <c r="J363" s="89">
        <f t="shared" si="665"/>
        <v>0</v>
      </c>
      <c r="K363" s="89">
        <f t="shared" si="665"/>
        <v>250000</v>
      </c>
      <c r="L363" s="89">
        <f t="shared" si="665"/>
        <v>250000</v>
      </c>
      <c r="M363" s="89">
        <f t="shared" si="665"/>
        <v>250000</v>
      </c>
      <c r="N363" s="89">
        <f t="shared" si="665"/>
        <v>0</v>
      </c>
      <c r="O363" s="89">
        <f t="shared" si="665"/>
        <v>0</v>
      </c>
      <c r="P363" s="89">
        <f t="shared" si="665"/>
        <v>0</v>
      </c>
      <c r="Q363" s="89">
        <f t="shared" si="665"/>
        <v>0</v>
      </c>
      <c r="R363" s="89">
        <f t="shared" si="665"/>
        <v>0</v>
      </c>
      <c r="S363" s="89">
        <f t="shared" si="665"/>
        <v>0</v>
      </c>
      <c r="T363" s="89">
        <f t="shared" si="665"/>
        <v>0</v>
      </c>
      <c r="U363" s="19">
        <f t="shared" si="627"/>
        <v>750000</v>
      </c>
    </row>
    <row r="364" spans="1:21" s="189" customFormat="1" outlineLevel="1">
      <c r="A364" s="86"/>
      <c r="B364" s="16" t="s">
        <v>294</v>
      </c>
      <c r="C364" s="225"/>
      <c r="D364" s="88"/>
      <c r="E364" s="225"/>
      <c r="F364" s="225"/>
      <c r="G364" s="225"/>
      <c r="H364" s="89">
        <f>SUM(H365:H368)</f>
        <v>0</v>
      </c>
      <c r="I364" s="89">
        <f t="shared" ref="I364" si="666">SUM(I365:I368)</f>
        <v>0</v>
      </c>
      <c r="J364" s="89">
        <f t="shared" ref="J364" si="667">SUM(J365:J368)</f>
        <v>0</v>
      </c>
      <c r="K364" s="89">
        <f t="shared" ref="K364" si="668">SUM(K365:K368)</f>
        <v>250000</v>
      </c>
      <c r="L364" s="89">
        <f t="shared" ref="L364" si="669">SUM(L365:L368)</f>
        <v>250000</v>
      </c>
      <c r="M364" s="89">
        <f t="shared" ref="M364" si="670">SUM(M365:M368)</f>
        <v>250000</v>
      </c>
      <c r="N364" s="89">
        <f t="shared" ref="N364" si="671">SUM(N365:N368)</f>
        <v>0</v>
      </c>
      <c r="O364" s="89">
        <f t="shared" ref="O364" si="672">SUM(O365:O368)</f>
        <v>0</v>
      </c>
      <c r="P364" s="89">
        <f t="shared" ref="P364" si="673">SUM(P365:P368)</f>
        <v>0</v>
      </c>
      <c r="Q364" s="89">
        <f t="shared" ref="Q364" si="674">SUM(Q365:Q368)</f>
        <v>0</v>
      </c>
      <c r="R364" s="89">
        <f t="shared" ref="R364" si="675">SUM(R365:R368)</f>
        <v>0</v>
      </c>
      <c r="S364" s="89">
        <f t="shared" ref="S364" si="676">SUM(S365:S368)</f>
        <v>0</v>
      </c>
      <c r="T364" s="89">
        <f t="shared" ref="T364" si="677">SUM(T365:T368)</f>
        <v>0</v>
      </c>
      <c r="U364" s="19">
        <f t="shared" si="627"/>
        <v>750000</v>
      </c>
    </row>
    <row r="365" spans="1:21" outlineLevel="1">
      <c r="A365" s="18"/>
      <c r="B365" s="97" t="s">
        <v>295</v>
      </c>
      <c r="C365" s="87"/>
      <c r="D365" s="88"/>
      <c r="E365" s="225"/>
      <c r="F365" s="225"/>
      <c r="G365" s="225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19">
        <f t="shared" si="627"/>
        <v>0</v>
      </c>
    </row>
    <row r="366" spans="1:21" outlineLevel="1">
      <c r="A366" s="18"/>
      <c r="B366" s="97" t="s">
        <v>296</v>
      </c>
      <c r="C366" s="87"/>
      <c r="D366" s="88"/>
      <c r="E366" s="225"/>
      <c r="F366" s="225"/>
      <c r="G366" s="225"/>
      <c r="H366" s="30"/>
      <c r="I366" s="30"/>
      <c r="J366" s="30"/>
      <c r="K366" s="30">
        <v>250000</v>
      </c>
      <c r="L366" s="30">
        <v>250000</v>
      </c>
      <c r="M366" s="30">
        <v>250000</v>
      </c>
      <c r="N366" s="30">
        <v>0</v>
      </c>
      <c r="O366" s="30">
        <v>0</v>
      </c>
      <c r="P366" s="30">
        <v>0</v>
      </c>
      <c r="Q366" s="30">
        <v>0</v>
      </c>
      <c r="R366" s="30">
        <v>0</v>
      </c>
      <c r="S366" s="30">
        <v>0</v>
      </c>
      <c r="T366" s="30">
        <v>0</v>
      </c>
      <c r="U366" s="19">
        <f t="shared" si="627"/>
        <v>750000</v>
      </c>
    </row>
    <row r="367" spans="1:21" outlineLevel="1">
      <c r="A367" s="18"/>
      <c r="B367" s="97" t="s">
        <v>316</v>
      </c>
      <c r="C367" s="87"/>
      <c r="D367" s="88"/>
      <c r="E367" s="225"/>
      <c r="F367" s="225"/>
      <c r="G367" s="225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19">
        <f t="shared" si="627"/>
        <v>0</v>
      </c>
    </row>
    <row r="368" spans="1:21" outlineLevel="1">
      <c r="A368" s="18"/>
      <c r="B368" s="22" t="s">
        <v>297</v>
      </c>
      <c r="C368" s="87"/>
      <c r="D368" s="88"/>
      <c r="E368" s="225"/>
      <c r="F368" s="225"/>
      <c r="G368" s="225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19">
        <f t="shared" si="627"/>
        <v>0</v>
      </c>
    </row>
    <row r="369" spans="1:21" ht="31.5" outlineLevel="1">
      <c r="A369" s="18"/>
      <c r="B369" s="96" t="s">
        <v>298</v>
      </c>
      <c r="C369" s="87"/>
      <c r="D369" s="88"/>
      <c r="E369" s="225"/>
      <c r="F369" s="225"/>
      <c r="G369" s="225"/>
      <c r="H369" s="30">
        <f>SUM(H370:H372)</f>
        <v>0</v>
      </c>
      <c r="I369" s="30">
        <f t="shared" ref="I369" si="678">SUM(I370:I372)</f>
        <v>0</v>
      </c>
      <c r="J369" s="30">
        <f t="shared" ref="J369" si="679">SUM(J370:J372)</f>
        <v>0</v>
      </c>
      <c r="K369" s="30">
        <f t="shared" ref="K369" si="680">SUM(K370:K372)</f>
        <v>0</v>
      </c>
      <c r="L369" s="30">
        <f t="shared" ref="L369" si="681">SUM(L370:L372)</f>
        <v>0</v>
      </c>
      <c r="M369" s="30">
        <f t="shared" ref="M369" si="682">SUM(M370:M372)</f>
        <v>0</v>
      </c>
      <c r="N369" s="30">
        <f t="shared" ref="N369" si="683">SUM(N370:N372)</f>
        <v>0</v>
      </c>
      <c r="O369" s="30">
        <f t="shared" ref="O369" si="684">SUM(O370:O372)</f>
        <v>0</v>
      </c>
      <c r="P369" s="30">
        <f t="shared" ref="P369" si="685">SUM(P370:P372)</f>
        <v>0</v>
      </c>
      <c r="Q369" s="30">
        <f t="shared" ref="Q369" si="686">SUM(Q370:Q372)</f>
        <v>0</v>
      </c>
      <c r="R369" s="30">
        <f t="shared" ref="R369" si="687">SUM(R370:R372)</f>
        <v>0</v>
      </c>
      <c r="S369" s="30">
        <f t="shared" ref="S369" si="688">SUM(S370:S372)</f>
        <v>0</v>
      </c>
      <c r="T369" s="30">
        <f t="shared" ref="T369" si="689">SUM(T370:T372)</f>
        <v>0</v>
      </c>
      <c r="U369" s="19">
        <f t="shared" si="627"/>
        <v>0</v>
      </c>
    </row>
    <row r="370" spans="1:21" outlineLevel="1">
      <c r="A370" s="18"/>
      <c r="B370" s="97" t="s">
        <v>296</v>
      </c>
      <c r="C370" s="87"/>
      <c r="D370" s="88"/>
      <c r="E370" s="225"/>
      <c r="F370" s="225"/>
      <c r="G370" s="225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19">
        <f t="shared" si="627"/>
        <v>0</v>
      </c>
    </row>
    <row r="371" spans="1:21" outlineLevel="1">
      <c r="A371" s="18"/>
      <c r="B371" s="97" t="s">
        <v>316</v>
      </c>
      <c r="C371" s="87"/>
      <c r="D371" s="88"/>
      <c r="E371" s="225"/>
      <c r="F371" s="225"/>
      <c r="G371" s="225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19">
        <f t="shared" si="627"/>
        <v>0</v>
      </c>
    </row>
    <row r="372" spans="1:21" outlineLevel="1">
      <c r="A372" s="18"/>
      <c r="B372" s="97" t="s">
        <v>297</v>
      </c>
      <c r="C372" s="87"/>
      <c r="D372" s="88"/>
      <c r="E372" s="225"/>
      <c r="F372" s="225"/>
      <c r="G372" s="225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19">
        <f t="shared" si="627"/>
        <v>0</v>
      </c>
    </row>
    <row r="373" spans="1:21" s="20" customFormat="1" ht="94.5" outlineLevel="1">
      <c r="A373" s="86"/>
      <c r="B373" s="16" t="s">
        <v>371</v>
      </c>
      <c r="C373" s="225" t="s">
        <v>95</v>
      </c>
      <c r="D373" s="88" t="s">
        <v>148</v>
      </c>
      <c r="E373" s="225" t="s">
        <v>149</v>
      </c>
      <c r="F373" s="225" t="s">
        <v>117</v>
      </c>
      <c r="G373" s="225">
        <v>810</v>
      </c>
      <c r="H373" s="89">
        <f t="shared" ref="H373:T373" si="690">H374+H379</f>
        <v>0</v>
      </c>
      <c r="I373" s="89">
        <f t="shared" si="690"/>
        <v>0</v>
      </c>
      <c r="J373" s="89">
        <f t="shared" si="690"/>
        <v>0</v>
      </c>
      <c r="K373" s="89">
        <f t="shared" si="690"/>
        <v>45000</v>
      </c>
      <c r="L373" s="89">
        <f t="shared" si="690"/>
        <v>45000</v>
      </c>
      <c r="M373" s="89">
        <f t="shared" si="690"/>
        <v>45000</v>
      </c>
      <c r="N373" s="89">
        <f t="shared" si="690"/>
        <v>45000</v>
      </c>
      <c r="O373" s="89">
        <f t="shared" si="690"/>
        <v>45000</v>
      </c>
      <c r="P373" s="89">
        <f t="shared" si="690"/>
        <v>45000</v>
      </c>
      <c r="Q373" s="89">
        <f t="shared" si="690"/>
        <v>0</v>
      </c>
      <c r="R373" s="89">
        <f t="shared" si="690"/>
        <v>0</v>
      </c>
      <c r="S373" s="89">
        <f t="shared" si="690"/>
        <v>0</v>
      </c>
      <c r="T373" s="89">
        <f t="shared" si="690"/>
        <v>0</v>
      </c>
      <c r="U373" s="19">
        <f t="shared" si="627"/>
        <v>270000</v>
      </c>
    </row>
    <row r="374" spans="1:21" s="189" customFormat="1" outlineLevel="1">
      <c r="A374" s="86"/>
      <c r="B374" s="16" t="s">
        <v>294</v>
      </c>
      <c r="C374" s="225"/>
      <c r="D374" s="88"/>
      <c r="E374" s="225"/>
      <c r="F374" s="225"/>
      <c r="G374" s="225"/>
      <c r="H374" s="89">
        <f>SUM(H375:H378)</f>
        <v>0</v>
      </c>
      <c r="I374" s="89">
        <f t="shared" ref="I374" si="691">SUM(I375:I378)</f>
        <v>0</v>
      </c>
      <c r="J374" s="89">
        <f t="shared" ref="J374" si="692">SUM(J375:J378)</f>
        <v>0</v>
      </c>
      <c r="K374" s="89">
        <f t="shared" ref="K374" si="693">SUM(K375:K378)</f>
        <v>45000</v>
      </c>
      <c r="L374" s="89">
        <f t="shared" ref="L374" si="694">SUM(L375:L378)</f>
        <v>45000</v>
      </c>
      <c r="M374" s="89">
        <f t="shared" ref="M374" si="695">SUM(M375:M378)</f>
        <v>45000</v>
      </c>
      <c r="N374" s="89">
        <f t="shared" ref="N374" si="696">SUM(N375:N378)</f>
        <v>45000</v>
      </c>
      <c r="O374" s="89">
        <f t="shared" ref="O374" si="697">SUM(O375:O378)</f>
        <v>45000</v>
      </c>
      <c r="P374" s="89">
        <f t="shared" ref="P374" si="698">SUM(P375:P378)</f>
        <v>45000</v>
      </c>
      <c r="Q374" s="89">
        <f t="shared" ref="Q374" si="699">SUM(Q375:Q378)</f>
        <v>0</v>
      </c>
      <c r="R374" s="89">
        <f t="shared" ref="R374" si="700">SUM(R375:R378)</f>
        <v>0</v>
      </c>
      <c r="S374" s="89">
        <f t="shared" ref="S374" si="701">SUM(S375:S378)</f>
        <v>0</v>
      </c>
      <c r="T374" s="89">
        <f t="shared" ref="T374" si="702">SUM(T375:T378)</f>
        <v>0</v>
      </c>
      <c r="U374" s="19">
        <f t="shared" si="627"/>
        <v>270000</v>
      </c>
    </row>
    <row r="375" spans="1:21" outlineLevel="1">
      <c r="A375" s="18"/>
      <c r="B375" s="97" t="s">
        <v>295</v>
      </c>
      <c r="C375" s="87"/>
      <c r="D375" s="88"/>
      <c r="E375" s="225"/>
      <c r="F375" s="225"/>
      <c r="G375" s="225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19">
        <f t="shared" si="627"/>
        <v>0</v>
      </c>
    </row>
    <row r="376" spans="1:21" outlineLevel="1">
      <c r="A376" s="18"/>
      <c r="B376" s="97" t="s">
        <v>296</v>
      </c>
      <c r="C376" s="87"/>
      <c r="D376" s="88"/>
      <c r="E376" s="225"/>
      <c r="F376" s="225"/>
      <c r="G376" s="225"/>
      <c r="H376" s="30"/>
      <c r="I376" s="30"/>
      <c r="J376" s="30"/>
      <c r="K376" s="30">
        <v>45000</v>
      </c>
      <c r="L376" s="30">
        <v>45000</v>
      </c>
      <c r="M376" s="30">
        <v>45000</v>
      </c>
      <c r="N376" s="30">
        <v>45000</v>
      </c>
      <c r="O376" s="30">
        <v>45000</v>
      </c>
      <c r="P376" s="30">
        <v>45000</v>
      </c>
      <c r="Q376" s="30">
        <v>0</v>
      </c>
      <c r="R376" s="30">
        <v>0</v>
      </c>
      <c r="S376" s="30">
        <v>0</v>
      </c>
      <c r="T376" s="30">
        <v>0</v>
      </c>
      <c r="U376" s="19">
        <f t="shared" si="627"/>
        <v>270000</v>
      </c>
    </row>
    <row r="377" spans="1:21" outlineLevel="1">
      <c r="A377" s="18"/>
      <c r="B377" s="97" t="s">
        <v>316</v>
      </c>
      <c r="C377" s="87"/>
      <c r="D377" s="88"/>
      <c r="E377" s="225"/>
      <c r="F377" s="225"/>
      <c r="G377" s="225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19">
        <f t="shared" si="627"/>
        <v>0</v>
      </c>
    </row>
    <row r="378" spans="1:21" outlineLevel="1">
      <c r="A378" s="18"/>
      <c r="B378" s="22" t="s">
        <v>297</v>
      </c>
      <c r="C378" s="87"/>
      <c r="D378" s="88"/>
      <c r="E378" s="225"/>
      <c r="F378" s="225"/>
      <c r="G378" s="225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19">
        <f t="shared" si="627"/>
        <v>0</v>
      </c>
    </row>
    <row r="379" spans="1:21" ht="31.5" outlineLevel="1">
      <c r="A379" s="18"/>
      <c r="B379" s="96" t="s">
        <v>298</v>
      </c>
      <c r="C379" s="87"/>
      <c r="D379" s="88"/>
      <c r="E379" s="225"/>
      <c r="F379" s="225"/>
      <c r="G379" s="225"/>
      <c r="H379" s="30">
        <f>SUM(H380:H382)</f>
        <v>0</v>
      </c>
      <c r="I379" s="30">
        <f t="shared" ref="I379" si="703">SUM(I380:I382)</f>
        <v>0</v>
      </c>
      <c r="J379" s="30">
        <f t="shared" ref="J379" si="704">SUM(J380:J382)</f>
        <v>0</v>
      </c>
      <c r="K379" s="30">
        <f t="shared" ref="K379" si="705">SUM(K380:K382)</f>
        <v>0</v>
      </c>
      <c r="L379" s="30">
        <f t="shared" ref="L379" si="706">SUM(L380:L382)</f>
        <v>0</v>
      </c>
      <c r="M379" s="30">
        <f t="shared" ref="M379" si="707">SUM(M380:M382)</f>
        <v>0</v>
      </c>
      <c r="N379" s="30">
        <f t="shared" ref="N379" si="708">SUM(N380:N382)</f>
        <v>0</v>
      </c>
      <c r="O379" s="30">
        <f t="shared" ref="O379" si="709">SUM(O380:O382)</f>
        <v>0</v>
      </c>
      <c r="P379" s="30">
        <f t="shared" ref="P379" si="710">SUM(P380:P382)</f>
        <v>0</v>
      </c>
      <c r="Q379" s="30">
        <f t="shared" ref="Q379" si="711">SUM(Q380:Q382)</f>
        <v>0</v>
      </c>
      <c r="R379" s="30">
        <f t="shared" ref="R379" si="712">SUM(R380:R382)</f>
        <v>0</v>
      </c>
      <c r="S379" s="30">
        <f t="shared" ref="S379" si="713">SUM(S380:S382)</f>
        <v>0</v>
      </c>
      <c r="T379" s="30">
        <f t="shared" ref="T379" si="714">SUM(T380:T382)</f>
        <v>0</v>
      </c>
      <c r="U379" s="19">
        <f t="shared" si="627"/>
        <v>0</v>
      </c>
    </row>
    <row r="380" spans="1:21" outlineLevel="1">
      <c r="A380" s="18"/>
      <c r="B380" s="97" t="s">
        <v>296</v>
      </c>
      <c r="C380" s="87"/>
      <c r="D380" s="88"/>
      <c r="E380" s="225"/>
      <c r="F380" s="225"/>
      <c r="G380" s="225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19">
        <f t="shared" si="627"/>
        <v>0</v>
      </c>
    </row>
    <row r="381" spans="1:21" outlineLevel="1">
      <c r="A381" s="18"/>
      <c r="B381" s="97" t="s">
        <v>316</v>
      </c>
      <c r="C381" s="87"/>
      <c r="D381" s="88"/>
      <c r="E381" s="225"/>
      <c r="F381" s="225"/>
      <c r="G381" s="225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19">
        <f t="shared" si="627"/>
        <v>0</v>
      </c>
    </row>
    <row r="382" spans="1:21" outlineLevel="1">
      <c r="A382" s="18"/>
      <c r="B382" s="97" t="s">
        <v>297</v>
      </c>
      <c r="C382" s="87"/>
      <c r="D382" s="88"/>
      <c r="E382" s="225"/>
      <c r="F382" s="225"/>
      <c r="G382" s="225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19">
        <f t="shared" si="627"/>
        <v>0</v>
      </c>
    </row>
    <row r="383" spans="1:21" s="20" customFormat="1" ht="110.25" outlineLevel="1">
      <c r="A383" s="18"/>
      <c r="B383" s="223" t="s">
        <v>373</v>
      </c>
      <c r="C383" s="225" t="s">
        <v>95</v>
      </c>
      <c r="D383" s="88" t="s">
        <v>148</v>
      </c>
      <c r="E383" s="225" t="s">
        <v>149</v>
      </c>
      <c r="F383" s="225" t="s">
        <v>117</v>
      </c>
      <c r="G383" s="225">
        <v>810</v>
      </c>
      <c r="H383" s="89">
        <f>H384+H390</f>
        <v>0</v>
      </c>
      <c r="I383" s="89">
        <f t="shared" ref="I383" si="715">I384+I390</f>
        <v>0</v>
      </c>
      <c r="J383" s="89">
        <f t="shared" ref="J383" si="716">J384+J390</f>
        <v>0</v>
      </c>
      <c r="K383" s="89">
        <f t="shared" ref="K383" si="717">K384+K390</f>
        <v>225000</v>
      </c>
      <c r="L383" s="89">
        <f t="shared" ref="L383" si="718">L384+L390</f>
        <v>290000</v>
      </c>
      <c r="M383" s="89">
        <f t="shared" ref="M383" si="719">M384+M390</f>
        <v>345000</v>
      </c>
      <c r="N383" s="89">
        <f t="shared" ref="N383" si="720">N384+N390</f>
        <v>405000</v>
      </c>
      <c r="O383" s="89">
        <f t="shared" ref="O383" si="721">O384+O390</f>
        <v>0</v>
      </c>
      <c r="P383" s="89">
        <f t="shared" ref="P383" si="722">P384+P390</f>
        <v>0</v>
      </c>
      <c r="Q383" s="89">
        <f t="shared" ref="Q383" si="723">Q384+Q390</f>
        <v>0</v>
      </c>
      <c r="R383" s="89">
        <f t="shared" ref="R383" si="724">R384+R390</f>
        <v>0</v>
      </c>
      <c r="S383" s="89">
        <f t="shared" ref="S383" si="725">S384+S390</f>
        <v>0</v>
      </c>
      <c r="T383" s="89">
        <f t="shared" ref="T383" si="726">T384+T390</f>
        <v>0</v>
      </c>
      <c r="U383" s="19">
        <f t="shared" si="627"/>
        <v>1265000</v>
      </c>
    </row>
    <row r="384" spans="1:21" s="189" customFormat="1" outlineLevel="1">
      <c r="A384" s="86"/>
      <c r="B384" s="16" t="s">
        <v>294</v>
      </c>
      <c r="C384" s="225"/>
      <c r="D384" s="88"/>
      <c r="E384" s="225"/>
      <c r="F384" s="225"/>
      <c r="G384" s="225"/>
      <c r="H384" s="89">
        <f>SUM(H385:H389)</f>
        <v>0</v>
      </c>
      <c r="I384" s="89">
        <f t="shared" ref="I384" si="727">SUM(I385:I389)</f>
        <v>0</v>
      </c>
      <c r="J384" s="89">
        <f t="shared" ref="J384" si="728">SUM(J385:J389)</f>
        <v>0</v>
      </c>
      <c r="K384" s="89">
        <f t="shared" ref="K384" si="729">SUM(K385:K389)</f>
        <v>225000</v>
      </c>
      <c r="L384" s="89">
        <f t="shared" ref="L384" si="730">SUM(L385:L389)</f>
        <v>290000</v>
      </c>
      <c r="M384" s="89">
        <f t="shared" ref="M384" si="731">SUM(M385:M389)</f>
        <v>345000</v>
      </c>
      <c r="N384" s="89">
        <f t="shared" ref="N384" si="732">SUM(N385:N389)</f>
        <v>405000</v>
      </c>
      <c r="O384" s="89">
        <f t="shared" ref="O384" si="733">SUM(O385:O389)</f>
        <v>0</v>
      </c>
      <c r="P384" s="89">
        <f t="shared" ref="P384" si="734">SUM(P385:P389)</f>
        <v>0</v>
      </c>
      <c r="Q384" s="89">
        <f t="shared" ref="Q384" si="735">SUM(Q385:Q389)</f>
        <v>0</v>
      </c>
      <c r="R384" s="89">
        <f t="shared" ref="R384" si="736">SUM(R385:R389)</f>
        <v>0</v>
      </c>
      <c r="S384" s="89">
        <f t="shared" ref="S384" si="737">SUM(S385:S389)</f>
        <v>0</v>
      </c>
      <c r="T384" s="89">
        <f t="shared" ref="T384" si="738">SUM(T385:T389)</f>
        <v>0</v>
      </c>
      <c r="U384" s="19">
        <f t="shared" si="627"/>
        <v>1265000</v>
      </c>
    </row>
    <row r="385" spans="1:21" outlineLevel="1">
      <c r="A385" s="18"/>
      <c r="B385" s="97" t="s">
        <v>295</v>
      </c>
      <c r="C385" s="87"/>
      <c r="D385" s="88"/>
      <c r="E385" s="225"/>
      <c r="F385" s="225"/>
      <c r="G385" s="225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19">
        <f t="shared" si="627"/>
        <v>0</v>
      </c>
    </row>
    <row r="386" spans="1:21" outlineLevel="1">
      <c r="A386" s="18"/>
      <c r="B386" s="97" t="s">
        <v>289</v>
      </c>
      <c r="C386" s="87"/>
      <c r="D386" s="88"/>
      <c r="E386" s="225"/>
      <c r="F386" s="225"/>
      <c r="G386" s="225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19">
        <f t="shared" si="627"/>
        <v>0</v>
      </c>
    </row>
    <row r="387" spans="1:21" outlineLevel="1">
      <c r="A387" s="18"/>
      <c r="B387" s="97" t="s">
        <v>296</v>
      </c>
      <c r="C387" s="87"/>
      <c r="D387" s="88"/>
      <c r="E387" s="225"/>
      <c r="F387" s="225"/>
      <c r="G387" s="225"/>
      <c r="H387" s="30"/>
      <c r="I387" s="30"/>
      <c r="J387" s="30"/>
      <c r="K387" s="30">
        <v>225000</v>
      </c>
      <c r="L387" s="30">
        <v>290000</v>
      </c>
      <c r="M387" s="30">
        <v>345000</v>
      </c>
      <c r="N387" s="30">
        <v>405000</v>
      </c>
      <c r="O387" s="30">
        <v>0</v>
      </c>
      <c r="P387" s="30">
        <v>0</v>
      </c>
      <c r="Q387" s="30">
        <v>0</v>
      </c>
      <c r="R387" s="30">
        <v>0</v>
      </c>
      <c r="S387" s="30">
        <v>0</v>
      </c>
      <c r="T387" s="30">
        <v>0</v>
      </c>
      <c r="U387" s="19">
        <f t="shared" si="627"/>
        <v>1265000</v>
      </c>
    </row>
    <row r="388" spans="1:21" outlineLevel="1">
      <c r="A388" s="18"/>
      <c r="B388" s="97" t="s">
        <v>316</v>
      </c>
      <c r="C388" s="87"/>
      <c r="D388" s="88"/>
      <c r="E388" s="225"/>
      <c r="F388" s="225"/>
      <c r="G388" s="225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19">
        <f t="shared" si="627"/>
        <v>0</v>
      </c>
    </row>
    <row r="389" spans="1:21" outlineLevel="1">
      <c r="A389" s="18"/>
      <c r="B389" s="22" t="s">
        <v>297</v>
      </c>
      <c r="C389" s="87"/>
      <c r="D389" s="88"/>
      <c r="E389" s="225"/>
      <c r="F389" s="225"/>
      <c r="G389" s="225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19">
        <f t="shared" si="627"/>
        <v>0</v>
      </c>
    </row>
    <row r="390" spans="1:21" ht="31.5" outlineLevel="1">
      <c r="A390" s="18"/>
      <c r="B390" s="96" t="s">
        <v>298</v>
      </c>
      <c r="C390" s="87"/>
      <c r="D390" s="88"/>
      <c r="E390" s="225"/>
      <c r="F390" s="225"/>
      <c r="G390" s="225"/>
      <c r="H390" s="30">
        <f>SUM(H391:H393)</f>
        <v>0</v>
      </c>
      <c r="I390" s="30">
        <f t="shared" ref="I390" si="739">SUM(I391:I393)</f>
        <v>0</v>
      </c>
      <c r="J390" s="30">
        <f t="shared" ref="J390" si="740">SUM(J391:J393)</f>
        <v>0</v>
      </c>
      <c r="K390" s="30">
        <f t="shared" ref="K390" si="741">SUM(K391:K393)</f>
        <v>0</v>
      </c>
      <c r="L390" s="30">
        <f t="shared" ref="L390" si="742">SUM(L391:L393)</f>
        <v>0</v>
      </c>
      <c r="M390" s="30">
        <f t="shared" ref="M390" si="743">SUM(M391:M393)</f>
        <v>0</v>
      </c>
      <c r="N390" s="30">
        <f t="shared" ref="N390" si="744">SUM(N391:N393)</f>
        <v>0</v>
      </c>
      <c r="O390" s="30">
        <f t="shared" ref="O390" si="745">SUM(O391:O393)</f>
        <v>0</v>
      </c>
      <c r="P390" s="30">
        <f t="shared" ref="P390" si="746">SUM(P391:P393)</f>
        <v>0</v>
      </c>
      <c r="Q390" s="30">
        <f t="shared" ref="Q390" si="747">SUM(Q391:Q393)</f>
        <v>0</v>
      </c>
      <c r="R390" s="30">
        <f t="shared" ref="R390" si="748">SUM(R391:R393)</f>
        <v>0</v>
      </c>
      <c r="S390" s="30">
        <f t="shared" ref="S390" si="749">SUM(S391:S393)</f>
        <v>0</v>
      </c>
      <c r="T390" s="30">
        <f t="shared" ref="T390" si="750">SUM(T391:T393)</f>
        <v>0</v>
      </c>
      <c r="U390" s="19">
        <f t="shared" si="627"/>
        <v>0</v>
      </c>
    </row>
    <row r="391" spans="1:21" outlineLevel="1">
      <c r="A391" s="18"/>
      <c r="B391" s="97" t="s">
        <v>296</v>
      </c>
      <c r="C391" s="87"/>
      <c r="D391" s="88"/>
      <c r="E391" s="225"/>
      <c r="F391" s="225"/>
      <c r="G391" s="225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19">
        <f t="shared" si="627"/>
        <v>0</v>
      </c>
    </row>
    <row r="392" spans="1:21" outlineLevel="1">
      <c r="A392" s="18"/>
      <c r="B392" s="97" t="s">
        <v>316</v>
      </c>
      <c r="C392" s="87"/>
      <c r="D392" s="88"/>
      <c r="E392" s="225"/>
      <c r="F392" s="225"/>
      <c r="G392" s="225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19">
        <f t="shared" si="627"/>
        <v>0</v>
      </c>
    </row>
    <row r="393" spans="1:21" outlineLevel="1">
      <c r="A393" s="18"/>
      <c r="B393" s="97" t="s">
        <v>297</v>
      </c>
      <c r="C393" s="87"/>
      <c r="D393" s="88"/>
      <c r="E393" s="225"/>
      <c r="F393" s="225"/>
      <c r="G393" s="225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19">
        <f t="shared" si="627"/>
        <v>0</v>
      </c>
    </row>
    <row r="394" spans="1:21" s="20" customFormat="1" ht="78.75" outlineLevel="1">
      <c r="A394" s="18"/>
      <c r="B394" s="223" t="s">
        <v>378</v>
      </c>
      <c r="C394" s="225" t="s">
        <v>95</v>
      </c>
      <c r="D394" s="88" t="s">
        <v>148</v>
      </c>
      <c r="E394" s="225" t="s">
        <v>149</v>
      </c>
      <c r="F394" s="225" t="s">
        <v>117</v>
      </c>
      <c r="G394" s="225">
        <v>810</v>
      </c>
      <c r="H394" s="89">
        <f t="shared" ref="H394:T394" si="751">H395+H400</f>
        <v>0</v>
      </c>
      <c r="I394" s="89">
        <f t="shared" si="751"/>
        <v>0</v>
      </c>
      <c r="J394" s="89">
        <f t="shared" si="751"/>
        <v>0</v>
      </c>
      <c r="K394" s="89">
        <f t="shared" si="751"/>
        <v>354154.207663015</v>
      </c>
      <c r="L394" s="89">
        <f t="shared" si="751"/>
        <v>1141136.9786338201</v>
      </c>
      <c r="M394" s="89">
        <f t="shared" si="751"/>
        <v>1900334.5374339202</v>
      </c>
      <c r="N394" s="89">
        <f t="shared" si="751"/>
        <v>2114982.7103532297</v>
      </c>
      <c r="O394" s="89">
        <f t="shared" si="751"/>
        <v>3129755.15284563</v>
      </c>
      <c r="P394" s="89">
        <f t="shared" si="751"/>
        <v>3431569.8742205198</v>
      </c>
      <c r="Q394" s="89">
        <f t="shared" si="751"/>
        <v>1818497.65047599</v>
      </c>
      <c r="R394" s="89">
        <f t="shared" si="751"/>
        <v>1455021.8490456801</v>
      </c>
      <c r="S394" s="89">
        <f t="shared" si="751"/>
        <v>1006748.20199826</v>
      </c>
      <c r="T394" s="89">
        <f t="shared" si="751"/>
        <v>0</v>
      </c>
      <c r="U394" s="19">
        <f t="shared" si="627"/>
        <v>16352201.162670067</v>
      </c>
    </row>
    <row r="395" spans="1:21" s="189" customFormat="1" outlineLevel="1">
      <c r="A395" s="86"/>
      <c r="B395" s="16" t="s">
        <v>294</v>
      </c>
      <c r="C395" s="225"/>
      <c r="D395" s="88"/>
      <c r="E395" s="225"/>
      <c r="F395" s="225"/>
      <c r="G395" s="225"/>
      <c r="H395" s="89">
        <f>SUM(H396:H399)</f>
        <v>0</v>
      </c>
      <c r="I395" s="89">
        <f t="shared" ref="I395" si="752">SUM(I396:I399)</f>
        <v>0</v>
      </c>
      <c r="J395" s="89">
        <f t="shared" ref="J395" si="753">SUM(J396:J399)</f>
        <v>0</v>
      </c>
      <c r="K395" s="89">
        <f t="shared" ref="K395" si="754">SUM(K396:K399)</f>
        <v>354154.207663015</v>
      </c>
      <c r="L395" s="89">
        <f t="shared" ref="L395" si="755">SUM(L396:L399)</f>
        <v>1141136.9786338201</v>
      </c>
      <c r="M395" s="89">
        <f t="shared" ref="M395" si="756">SUM(M396:M399)</f>
        <v>1900334.5374339202</v>
      </c>
      <c r="N395" s="89">
        <f t="shared" ref="N395" si="757">SUM(N396:N399)</f>
        <v>2114982.7103532297</v>
      </c>
      <c r="O395" s="89">
        <f t="shared" ref="O395" si="758">SUM(O396:O399)</f>
        <v>3129755.15284563</v>
      </c>
      <c r="P395" s="89">
        <f t="shared" ref="P395" si="759">SUM(P396:P399)</f>
        <v>3431569.8742205198</v>
      </c>
      <c r="Q395" s="89">
        <f t="shared" ref="Q395" si="760">SUM(Q396:Q399)</f>
        <v>1818497.65047599</v>
      </c>
      <c r="R395" s="89">
        <f t="shared" ref="R395" si="761">SUM(R396:R399)</f>
        <v>1455021.8490456801</v>
      </c>
      <c r="S395" s="89">
        <f t="shared" ref="S395" si="762">SUM(S396:S399)</f>
        <v>1006748.20199826</v>
      </c>
      <c r="T395" s="89">
        <f t="shared" ref="T395" si="763">SUM(T396:T399)</f>
        <v>0</v>
      </c>
      <c r="U395" s="19">
        <f t="shared" si="627"/>
        <v>16352201.162670067</v>
      </c>
    </row>
    <row r="396" spans="1:21" outlineLevel="1">
      <c r="A396" s="18"/>
      <c r="B396" s="97" t="s">
        <v>295</v>
      </c>
      <c r="C396" s="110"/>
      <c r="D396" s="88"/>
      <c r="E396" s="225"/>
      <c r="F396" s="225"/>
      <c r="G396" s="225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19">
        <f t="shared" si="627"/>
        <v>0</v>
      </c>
    </row>
    <row r="397" spans="1:21" outlineLevel="1">
      <c r="A397" s="18"/>
      <c r="B397" s="97" t="s">
        <v>296</v>
      </c>
      <c r="C397" s="110"/>
      <c r="D397" s="88"/>
      <c r="E397" s="225"/>
      <c r="F397" s="225"/>
      <c r="G397" s="225"/>
      <c r="H397" s="30">
        <v>0</v>
      </c>
      <c r="I397" s="30">
        <v>0</v>
      </c>
      <c r="J397" s="30">
        <v>0</v>
      </c>
      <c r="K397" s="30">
        <v>354154.207663015</v>
      </c>
      <c r="L397" s="30">
        <v>1141136.9786338201</v>
      </c>
      <c r="M397" s="30">
        <v>1900334.5374339202</v>
      </c>
      <c r="N397" s="30">
        <v>2114982.7103532297</v>
      </c>
      <c r="O397" s="30">
        <v>3129755.15284563</v>
      </c>
      <c r="P397" s="30">
        <v>3431569.8742205198</v>
      </c>
      <c r="Q397" s="30">
        <v>1818497.65047599</v>
      </c>
      <c r="R397" s="30">
        <v>1455021.8490456801</v>
      </c>
      <c r="S397" s="30">
        <v>1006748.20199826</v>
      </c>
      <c r="T397" s="30">
        <v>0</v>
      </c>
      <c r="U397" s="19">
        <f t="shared" si="627"/>
        <v>16352201.162670067</v>
      </c>
    </row>
    <row r="398" spans="1:21" outlineLevel="1">
      <c r="A398" s="18"/>
      <c r="B398" s="97" t="s">
        <v>316</v>
      </c>
      <c r="C398" s="110"/>
      <c r="D398" s="88"/>
      <c r="E398" s="225"/>
      <c r="F398" s="225"/>
      <c r="G398" s="225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19">
        <f t="shared" si="627"/>
        <v>0</v>
      </c>
    </row>
    <row r="399" spans="1:21" outlineLevel="1">
      <c r="A399" s="18"/>
      <c r="B399" s="22" t="s">
        <v>297</v>
      </c>
      <c r="C399" s="110"/>
      <c r="D399" s="88"/>
      <c r="E399" s="225"/>
      <c r="F399" s="225"/>
      <c r="G399" s="225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19">
        <f t="shared" si="627"/>
        <v>0</v>
      </c>
    </row>
    <row r="400" spans="1:21" ht="31.5" outlineLevel="1">
      <c r="A400" s="18"/>
      <c r="B400" s="96" t="s">
        <v>298</v>
      </c>
      <c r="C400" s="110"/>
      <c r="D400" s="88"/>
      <c r="E400" s="225"/>
      <c r="F400" s="225"/>
      <c r="G400" s="225"/>
      <c r="H400" s="30">
        <f>SUM(H401:H403)</f>
        <v>0</v>
      </c>
      <c r="I400" s="30">
        <f t="shared" ref="I400" si="764">SUM(I401:I403)</f>
        <v>0</v>
      </c>
      <c r="J400" s="30">
        <f t="shared" ref="J400" si="765">SUM(J401:J403)</f>
        <v>0</v>
      </c>
      <c r="K400" s="30">
        <f t="shared" ref="K400" si="766">SUM(K401:K403)</f>
        <v>0</v>
      </c>
      <c r="L400" s="30">
        <f t="shared" ref="L400" si="767">SUM(L401:L403)</f>
        <v>0</v>
      </c>
      <c r="M400" s="30">
        <f t="shared" ref="M400" si="768">SUM(M401:M403)</f>
        <v>0</v>
      </c>
      <c r="N400" s="30">
        <f t="shared" ref="N400" si="769">SUM(N401:N403)</f>
        <v>0</v>
      </c>
      <c r="O400" s="30">
        <f t="shared" ref="O400" si="770">SUM(O401:O403)</f>
        <v>0</v>
      </c>
      <c r="P400" s="30">
        <f t="shared" ref="P400" si="771">SUM(P401:P403)</f>
        <v>0</v>
      </c>
      <c r="Q400" s="30">
        <f t="shared" ref="Q400" si="772">SUM(Q401:Q403)</f>
        <v>0</v>
      </c>
      <c r="R400" s="30">
        <f t="shared" ref="R400" si="773">SUM(R401:R403)</f>
        <v>0</v>
      </c>
      <c r="S400" s="30">
        <f t="shared" ref="S400" si="774">SUM(S401:S403)</f>
        <v>0</v>
      </c>
      <c r="T400" s="30">
        <f t="shared" ref="T400" si="775">SUM(T401:T403)</f>
        <v>0</v>
      </c>
      <c r="U400" s="19">
        <f t="shared" si="627"/>
        <v>0</v>
      </c>
    </row>
    <row r="401" spans="1:21" outlineLevel="1">
      <c r="A401" s="18"/>
      <c r="B401" s="97" t="s">
        <v>296</v>
      </c>
      <c r="C401" s="110"/>
      <c r="D401" s="88"/>
      <c r="E401" s="225"/>
      <c r="F401" s="225"/>
      <c r="G401" s="225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19">
        <f t="shared" si="627"/>
        <v>0</v>
      </c>
    </row>
    <row r="402" spans="1:21" outlineLevel="1">
      <c r="A402" s="18"/>
      <c r="B402" s="97" t="s">
        <v>316</v>
      </c>
      <c r="C402" s="110"/>
      <c r="D402" s="88"/>
      <c r="E402" s="225"/>
      <c r="F402" s="225"/>
      <c r="G402" s="225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19">
        <f t="shared" si="627"/>
        <v>0</v>
      </c>
    </row>
    <row r="403" spans="1:21" outlineLevel="1">
      <c r="A403" s="18"/>
      <c r="B403" s="97" t="s">
        <v>297</v>
      </c>
      <c r="C403" s="110"/>
      <c r="D403" s="88"/>
      <c r="E403" s="225"/>
      <c r="F403" s="225"/>
      <c r="G403" s="225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19">
        <f t="shared" si="627"/>
        <v>0</v>
      </c>
    </row>
    <row r="404" spans="1:21" s="20" customFormat="1" outlineLevel="1">
      <c r="A404" s="86"/>
      <c r="B404" s="16" t="s">
        <v>291</v>
      </c>
      <c r="C404" s="225"/>
      <c r="D404" s="88"/>
      <c r="E404" s="225"/>
      <c r="F404" s="225"/>
      <c r="G404" s="225"/>
      <c r="H404" s="89">
        <f t="shared" ref="H404:T404" si="776">H429+H414+H424</f>
        <v>6356410</v>
      </c>
      <c r="I404" s="89">
        <f t="shared" si="776"/>
        <v>5791826</v>
      </c>
      <c r="J404" s="89">
        <f t="shared" si="776"/>
        <v>6944780</v>
      </c>
      <c r="K404" s="89">
        <f t="shared" si="776"/>
        <v>14008000</v>
      </c>
      <c r="L404" s="89">
        <f t="shared" si="776"/>
        <v>14047000</v>
      </c>
      <c r="M404" s="89">
        <f t="shared" si="776"/>
        <v>11741000</v>
      </c>
      <c r="N404" s="89">
        <f t="shared" si="776"/>
        <v>11343000</v>
      </c>
      <c r="O404" s="89">
        <f t="shared" si="776"/>
        <v>10711000</v>
      </c>
      <c r="P404" s="89">
        <f t="shared" si="776"/>
        <v>9188000</v>
      </c>
      <c r="Q404" s="89">
        <f t="shared" si="776"/>
        <v>5068000</v>
      </c>
      <c r="R404" s="89">
        <f t="shared" si="776"/>
        <v>1236000</v>
      </c>
      <c r="S404" s="89">
        <f t="shared" si="776"/>
        <v>437000</v>
      </c>
      <c r="T404" s="89">
        <f t="shared" si="776"/>
        <v>107000</v>
      </c>
      <c r="U404" s="19">
        <f t="shared" si="627"/>
        <v>96979016</v>
      </c>
    </row>
    <row r="405" spans="1:21" s="20" customFormat="1" outlineLevel="1">
      <c r="A405" s="18"/>
      <c r="B405" s="96" t="s">
        <v>294</v>
      </c>
      <c r="C405" s="225"/>
      <c r="D405" s="88"/>
      <c r="E405" s="225"/>
      <c r="F405" s="225"/>
      <c r="G405" s="225"/>
      <c r="H405" s="30">
        <f t="shared" ref="H405:T405" si="777">H430+H415+H425</f>
        <v>5356410</v>
      </c>
      <c r="I405" s="30">
        <f t="shared" si="777"/>
        <v>4691826</v>
      </c>
      <c r="J405" s="30">
        <f t="shared" si="777"/>
        <v>5728280</v>
      </c>
      <c r="K405" s="30">
        <f t="shared" si="777"/>
        <v>9658000</v>
      </c>
      <c r="L405" s="30">
        <f t="shared" si="777"/>
        <v>8832000</v>
      </c>
      <c r="M405" s="30">
        <f t="shared" si="777"/>
        <v>8115000</v>
      </c>
      <c r="N405" s="30">
        <f t="shared" si="777"/>
        <v>6329000</v>
      </c>
      <c r="O405" s="30">
        <f t="shared" si="777"/>
        <v>5893000</v>
      </c>
      <c r="P405" s="30">
        <f t="shared" si="777"/>
        <v>4882000</v>
      </c>
      <c r="Q405" s="30">
        <f t="shared" si="777"/>
        <v>4259000</v>
      </c>
      <c r="R405" s="30">
        <f t="shared" si="777"/>
        <v>939000</v>
      </c>
      <c r="S405" s="30">
        <f t="shared" si="777"/>
        <v>330000</v>
      </c>
      <c r="T405" s="30">
        <f t="shared" si="777"/>
        <v>107000</v>
      </c>
      <c r="U405" s="19">
        <f t="shared" si="627"/>
        <v>65120516</v>
      </c>
    </row>
    <row r="406" spans="1:21" s="20" customFormat="1" outlineLevel="1">
      <c r="A406" s="18"/>
      <c r="B406" s="97" t="s">
        <v>295</v>
      </c>
      <c r="C406" s="225"/>
      <c r="D406" s="88"/>
      <c r="E406" s="225"/>
      <c r="F406" s="225"/>
      <c r="G406" s="225"/>
      <c r="H406" s="30">
        <f t="shared" ref="H406:T406" si="778">H431+H416+H426</f>
        <v>329760</v>
      </c>
      <c r="I406" s="30">
        <f t="shared" si="778"/>
        <v>525726</v>
      </c>
      <c r="J406" s="30">
        <f t="shared" si="778"/>
        <v>728280</v>
      </c>
      <c r="K406" s="30">
        <f t="shared" si="778"/>
        <v>728000</v>
      </c>
      <c r="L406" s="30">
        <f t="shared" si="778"/>
        <v>728000</v>
      </c>
      <c r="M406" s="30">
        <f t="shared" si="778"/>
        <v>728000</v>
      </c>
      <c r="N406" s="30">
        <f t="shared" si="778"/>
        <v>728000</v>
      </c>
      <c r="O406" s="30">
        <f t="shared" si="778"/>
        <v>728000</v>
      </c>
      <c r="P406" s="30">
        <f t="shared" si="778"/>
        <v>578000</v>
      </c>
      <c r="Q406" s="30">
        <f t="shared" si="778"/>
        <v>350000</v>
      </c>
      <c r="R406" s="30">
        <f t="shared" si="778"/>
        <v>130000</v>
      </c>
      <c r="S406" s="30">
        <f t="shared" si="778"/>
        <v>33000</v>
      </c>
      <c r="T406" s="30">
        <f t="shared" si="778"/>
        <v>0</v>
      </c>
      <c r="U406" s="19">
        <f t="shared" si="627"/>
        <v>6314766</v>
      </c>
    </row>
    <row r="407" spans="1:21" s="20" customFormat="1" outlineLevel="1">
      <c r="A407" s="18"/>
      <c r="B407" s="97" t="s">
        <v>296</v>
      </c>
      <c r="C407" s="225"/>
      <c r="D407" s="88"/>
      <c r="E407" s="225"/>
      <c r="F407" s="225"/>
      <c r="G407" s="225"/>
      <c r="H407" s="30">
        <f t="shared" ref="H407:T407" si="779">H432+H417</f>
        <v>0</v>
      </c>
      <c r="I407" s="30">
        <f t="shared" si="779"/>
        <v>0</v>
      </c>
      <c r="J407" s="30">
        <f t="shared" si="779"/>
        <v>0</v>
      </c>
      <c r="K407" s="30">
        <f t="shared" si="779"/>
        <v>8930000</v>
      </c>
      <c r="L407" s="30">
        <f t="shared" si="779"/>
        <v>8104000</v>
      </c>
      <c r="M407" s="30">
        <f t="shared" si="779"/>
        <v>7387000</v>
      </c>
      <c r="N407" s="30">
        <f t="shared" si="779"/>
        <v>5601000</v>
      </c>
      <c r="O407" s="30">
        <f t="shared" si="779"/>
        <v>5165000</v>
      </c>
      <c r="P407" s="30">
        <f t="shared" si="779"/>
        <v>4304000</v>
      </c>
      <c r="Q407" s="30">
        <f t="shared" si="779"/>
        <v>3909000</v>
      </c>
      <c r="R407" s="30">
        <f t="shared" si="779"/>
        <v>809000</v>
      </c>
      <c r="S407" s="30">
        <f t="shared" si="779"/>
        <v>297000</v>
      </c>
      <c r="T407" s="30">
        <f t="shared" si="779"/>
        <v>107000</v>
      </c>
      <c r="U407" s="19">
        <f t="shared" si="627"/>
        <v>44613000</v>
      </c>
    </row>
    <row r="408" spans="1:21" s="20" customFormat="1" outlineLevel="1">
      <c r="A408" s="18"/>
      <c r="B408" s="97" t="s">
        <v>316</v>
      </c>
      <c r="C408" s="225"/>
      <c r="D408" s="88"/>
      <c r="E408" s="225"/>
      <c r="F408" s="225"/>
      <c r="G408" s="225"/>
      <c r="H408" s="30">
        <f t="shared" ref="H408:T408" si="780">H433+H418</f>
        <v>0</v>
      </c>
      <c r="I408" s="30">
        <f t="shared" si="780"/>
        <v>0</v>
      </c>
      <c r="J408" s="30">
        <f t="shared" si="780"/>
        <v>0</v>
      </c>
      <c r="K408" s="30">
        <f t="shared" si="780"/>
        <v>0</v>
      </c>
      <c r="L408" s="30">
        <f t="shared" si="780"/>
        <v>0</v>
      </c>
      <c r="M408" s="30">
        <f t="shared" si="780"/>
        <v>0</v>
      </c>
      <c r="N408" s="30">
        <f t="shared" si="780"/>
        <v>0</v>
      </c>
      <c r="O408" s="30">
        <f t="shared" si="780"/>
        <v>0</v>
      </c>
      <c r="P408" s="30">
        <f t="shared" si="780"/>
        <v>0</v>
      </c>
      <c r="Q408" s="30">
        <f t="shared" si="780"/>
        <v>0</v>
      </c>
      <c r="R408" s="30">
        <f t="shared" si="780"/>
        <v>0</v>
      </c>
      <c r="S408" s="30">
        <f t="shared" si="780"/>
        <v>0</v>
      </c>
      <c r="T408" s="30">
        <f t="shared" si="780"/>
        <v>0</v>
      </c>
      <c r="U408" s="19">
        <f t="shared" si="627"/>
        <v>0</v>
      </c>
    </row>
    <row r="409" spans="1:21" s="20" customFormat="1" outlineLevel="1">
      <c r="A409" s="18"/>
      <c r="B409" s="22" t="s">
        <v>297</v>
      </c>
      <c r="C409" s="225"/>
      <c r="D409" s="88"/>
      <c r="E409" s="225"/>
      <c r="F409" s="225"/>
      <c r="G409" s="225"/>
      <c r="H409" s="30">
        <f t="shared" ref="H409:T409" si="781">H434+H419</f>
        <v>5026650</v>
      </c>
      <c r="I409" s="30">
        <f t="shared" si="781"/>
        <v>4166100</v>
      </c>
      <c r="J409" s="30">
        <f t="shared" si="781"/>
        <v>5000000</v>
      </c>
      <c r="K409" s="30">
        <f t="shared" si="781"/>
        <v>0</v>
      </c>
      <c r="L409" s="30">
        <f t="shared" si="781"/>
        <v>0</v>
      </c>
      <c r="M409" s="30">
        <f t="shared" si="781"/>
        <v>0</v>
      </c>
      <c r="N409" s="30">
        <f t="shared" si="781"/>
        <v>0</v>
      </c>
      <c r="O409" s="30">
        <f t="shared" si="781"/>
        <v>0</v>
      </c>
      <c r="P409" s="30">
        <f t="shared" si="781"/>
        <v>0</v>
      </c>
      <c r="Q409" s="30">
        <f t="shared" si="781"/>
        <v>0</v>
      </c>
      <c r="R409" s="30">
        <f t="shared" si="781"/>
        <v>0</v>
      </c>
      <c r="S409" s="30">
        <f t="shared" si="781"/>
        <v>0</v>
      </c>
      <c r="T409" s="30">
        <f t="shared" si="781"/>
        <v>0</v>
      </c>
      <c r="U409" s="19">
        <f t="shared" si="627"/>
        <v>14192750</v>
      </c>
    </row>
    <row r="410" spans="1:21" s="20" customFormat="1" ht="31.5" outlineLevel="1">
      <c r="A410" s="18"/>
      <c r="B410" s="96" t="s">
        <v>298</v>
      </c>
      <c r="C410" s="225"/>
      <c r="D410" s="88"/>
      <c r="E410" s="225"/>
      <c r="F410" s="225"/>
      <c r="G410" s="225"/>
      <c r="H410" s="30">
        <f t="shared" ref="H410:T410" si="782">H435+H420</f>
        <v>1000000</v>
      </c>
      <c r="I410" s="30">
        <f t="shared" si="782"/>
        <v>1100000</v>
      </c>
      <c r="J410" s="30">
        <f t="shared" si="782"/>
        <v>1216500</v>
      </c>
      <c r="K410" s="30">
        <f t="shared" si="782"/>
        <v>4350000</v>
      </c>
      <c r="L410" s="30">
        <f t="shared" si="782"/>
        <v>5215000</v>
      </c>
      <c r="M410" s="30">
        <f t="shared" si="782"/>
        <v>3626000</v>
      </c>
      <c r="N410" s="30">
        <f t="shared" si="782"/>
        <v>5014000</v>
      </c>
      <c r="O410" s="30">
        <f t="shared" si="782"/>
        <v>4818000</v>
      </c>
      <c r="P410" s="30">
        <f t="shared" si="782"/>
        <v>4306000</v>
      </c>
      <c r="Q410" s="30">
        <f t="shared" si="782"/>
        <v>809000</v>
      </c>
      <c r="R410" s="30">
        <f t="shared" si="782"/>
        <v>297000</v>
      </c>
      <c r="S410" s="30">
        <f t="shared" si="782"/>
        <v>107000</v>
      </c>
      <c r="T410" s="30">
        <f t="shared" si="782"/>
        <v>0</v>
      </c>
      <c r="U410" s="19">
        <f t="shared" ref="U410:U473" si="783">SUM(H410:T410)</f>
        <v>31858500</v>
      </c>
    </row>
    <row r="411" spans="1:21" s="20" customFormat="1" outlineLevel="1">
      <c r="A411" s="18"/>
      <c r="B411" s="97" t="s">
        <v>296</v>
      </c>
      <c r="C411" s="225"/>
      <c r="D411" s="88"/>
      <c r="E411" s="225"/>
      <c r="F411" s="225"/>
      <c r="G411" s="225"/>
      <c r="H411" s="30">
        <f t="shared" ref="H411:T411" si="784">H436+H421</f>
        <v>0</v>
      </c>
      <c r="I411" s="30">
        <f t="shared" si="784"/>
        <v>0</v>
      </c>
      <c r="J411" s="30">
        <f t="shared" si="784"/>
        <v>0</v>
      </c>
      <c r="K411" s="30">
        <f t="shared" si="784"/>
        <v>4350000</v>
      </c>
      <c r="L411" s="30">
        <f t="shared" si="784"/>
        <v>5215000</v>
      </c>
      <c r="M411" s="30">
        <f t="shared" si="784"/>
        <v>3626000</v>
      </c>
      <c r="N411" s="30">
        <f t="shared" si="784"/>
        <v>5014000</v>
      </c>
      <c r="O411" s="30">
        <f t="shared" si="784"/>
        <v>4818000</v>
      </c>
      <c r="P411" s="30">
        <f t="shared" si="784"/>
        <v>4306000</v>
      </c>
      <c r="Q411" s="30">
        <f t="shared" si="784"/>
        <v>809000</v>
      </c>
      <c r="R411" s="30">
        <f t="shared" si="784"/>
        <v>297000</v>
      </c>
      <c r="S411" s="30">
        <f t="shared" si="784"/>
        <v>107000</v>
      </c>
      <c r="T411" s="30">
        <f t="shared" si="784"/>
        <v>0</v>
      </c>
      <c r="U411" s="19">
        <f t="shared" si="783"/>
        <v>28542000</v>
      </c>
    </row>
    <row r="412" spans="1:21" s="20" customFormat="1" outlineLevel="1">
      <c r="A412" s="18"/>
      <c r="B412" s="97" t="s">
        <v>316</v>
      </c>
      <c r="C412" s="225"/>
      <c r="D412" s="88"/>
      <c r="E412" s="225"/>
      <c r="F412" s="225"/>
      <c r="G412" s="225"/>
      <c r="H412" s="30">
        <f t="shared" ref="H412:T412" si="785">H437+H422</f>
        <v>0</v>
      </c>
      <c r="I412" s="30">
        <f t="shared" si="785"/>
        <v>0</v>
      </c>
      <c r="J412" s="30">
        <f t="shared" si="785"/>
        <v>0</v>
      </c>
      <c r="K412" s="30">
        <f t="shared" si="785"/>
        <v>0</v>
      </c>
      <c r="L412" s="30">
        <f t="shared" si="785"/>
        <v>0</v>
      </c>
      <c r="M412" s="30">
        <f t="shared" si="785"/>
        <v>0</v>
      </c>
      <c r="N412" s="30">
        <f t="shared" si="785"/>
        <v>0</v>
      </c>
      <c r="O412" s="30">
        <f t="shared" si="785"/>
        <v>0</v>
      </c>
      <c r="P412" s="30">
        <f t="shared" si="785"/>
        <v>0</v>
      </c>
      <c r="Q412" s="30">
        <f t="shared" si="785"/>
        <v>0</v>
      </c>
      <c r="R412" s="30">
        <f t="shared" si="785"/>
        <v>0</v>
      </c>
      <c r="S412" s="30">
        <f t="shared" si="785"/>
        <v>0</v>
      </c>
      <c r="T412" s="30">
        <f t="shared" si="785"/>
        <v>0</v>
      </c>
      <c r="U412" s="19">
        <f t="shared" si="783"/>
        <v>0</v>
      </c>
    </row>
    <row r="413" spans="1:21" s="20" customFormat="1" outlineLevel="1">
      <c r="A413" s="18"/>
      <c r="B413" s="97" t="s">
        <v>297</v>
      </c>
      <c r="C413" s="225"/>
      <c r="D413" s="88"/>
      <c r="E413" s="225"/>
      <c r="F413" s="225"/>
      <c r="G413" s="225"/>
      <c r="H413" s="30">
        <f t="shared" ref="H413:T413" si="786">H438+H423</f>
        <v>1000000</v>
      </c>
      <c r="I413" s="30">
        <f t="shared" si="786"/>
        <v>1100000</v>
      </c>
      <c r="J413" s="30">
        <f t="shared" si="786"/>
        <v>1216500</v>
      </c>
      <c r="K413" s="30">
        <f t="shared" si="786"/>
        <v>0</v>
      </c>
      <c r="L413" s="30">
        <f t="shared" si="786"/>
        <v>0</v>
      </c>
      <c r="M413" s="30">
        <f t="shared" si="786"/>
        <v>0</v>
      </c>
      <c r="N413" s="30">
        <f t="shared" si="786"/>
        <v>0</v>
      </c>
      <c r="O413" s="30">
        <f t="shared" si="786"/>
        <v>0</v>
      </c>
      <c r="P413" s="30">
        <f t="shared" si="786"/>
        <v>0</v>
      </c>
      <c r="Q413" s="30">
        <f t="shared" si="786"/>
        <v>0</v>
      </c>
      <c r="R413" s="30">
        <f t="shared" si="786"/>
        <v>0</v>
      </c>
      <c r="S413" s="30">
        <f t="shared" si="786"/>
        <v>0</v>
      </c>
      <c r="T413" s="30">
        <f t="shared" si="786"/>
        <v>0</v>
      </c>
      <c r="U413" s="19">
        <f t="shared" si="783"/>
        <v>3316500</v>
      </c>
    </row>
    <row r="414" spans="1:21" s="20" customFormat="1" ht="78.75" outlineLevel="1">
      <c r="A414" s="86"/>
      <c r="B414" s="16" t="s">
        <v>374</v>
      </c>
      <c r="C414" s="225" t="s">
        <v>95</v>
      </c>
      <c r="D414" s="88" t="s">
        <v>148</v>
      </c>
      <c r="E414" s="225" t="s">
        <v>149</v>
      </c>
      <c r="F414" s="225" t="s">
        <v>117</v>
      </c>
      <c r="G414" s="225">
        <v>450</v>
      </c>
      <c r="H414" s="89">
        <f t="shared" ref="H414:T414" si="787">H415+H420</f>
        <v>0</v>
      </c>
      <c r="I414" s="89">
        <f t="shared" si="787"/>
        <v>0</v>
      </c>
      <c r="J414" s="89">
        <f t="shared" si="787"/>
        <v>0</v>
      </c>
      <c r="K414" s="89">
        <f t="shared" si="787"/>
        <v>5503000</v>
      </c>
      <c r="L414" s="89">
        <f t="shared" si="787"/>
        <v>2838000</v>
      </c>
      <c r="M414" s="89">
        <f t="shared" si="787"/>
        <v>2893000</v>
      </c>
      <c r="N414" s="89">
        <f t="shared" si="787"/>
        <v>2901000</v>
      </c>
      <c r="O414" s="89">
        <f t="shared" si="787"/>
        <v>4544000</v>
      </c>
      <c r="P414" s="89">
        <f t="shared" si="787"/>
        <v>4304000</v>
      </c>
      <c r="Q414" s="89">
        <f t="shared" si="787"/>
        <v>3909000</v>
      </c>
      <c r="R414" s="89">
        <f t="shared" si="787"/>
        <v>809000</v>
      </c>
      <c r="S414" s="89">
        <f t="shared" si="787"/>
        <v>297000</v>
      </c>
      <c r="T414" s="89">
        <f t="shared" si="787"/>
        <v>107000</v>
      </c>
      <c r="U414" s="19">
        <f t="shared" si="783"/>
        <v>28105000</v>
      </c>
    </row>
    <row r="415" spans="1:21" s="189" customFormat="1" outlineLevel="1">
      <c r="A415" s="86"/>
      <c r="B415" s="16" t="s">
        <v>294</v>
      </c>
      <c r="C415" s="225"/>
      <c r="D415" s="88"/>
      <c r="E415" s="225"/>
      <c r="F415" s="225"/>
      <c r="G415" s="225"/>
      <c r="H415" s="89">
        <f>SUM(H416:H419)</f>
        <v>0</v>
      </c>
      <c r="I415" s="89">
        <f t="shared" ref="I415" si="788">SUM(I416:I419)</f>
        <v>0</v>
      </c>
      <c r="J415" s="89">
        <f t="shared" ref="J415" si="789">SUM(J416:J419)</f>
        <v>0</v>
      </c>
      <c r="K415" s="89">
        <f t="shared" ref="K415" si="790">SUM(K416:K419)</f>
        <v>5503000</v>
      </c>
      <c r="L415" s="89">
        <f t="shared" ref="L415" si="791">SUM(L416:L419)</f>
        <v>2838000</v>
      </c>
      <c r="M415" s="89">
        <f t="shared" ref="M415" si="792">SUM(M416:M419)</f>
        <v>2893000</v>
      </c>
      <c r="N415" s="89">
        <f t="shared" ref="N415" si="793">SUM(N416:N419)</f>
        <v>2901000</v>
      </c>
      <c r="O415" s="89">
        <f t="shared" ref="O415" si="794">SUM(O416:O419)</f>
        <v>4544000</v>
      </c>
      <c r="P415" s="89">
        <f t="shared" ref="P415" si="795">SUM(P416:P419)</f>
        <v>4304000</v>
      </c>
      <c r="Q415" s="89">
        <f t="shared" ref="Q415" si="796">SUM(Q416:Q419)</f>
        <v>3909000</v>
      </c>
      <c r="R415" s="89">
        <f t="shared" ref="R415" si="797">SUM(R416:R419)</f>
        <v>809000</v>
      </c>
      <c r="S415" s="89">
        <f t="shared" ref="S415" si="798">SUM(S416:S419)</f>
        <v>297000</v>
      </c>
      <c r="T415" s="89">
        <f t="shared" ref="T415" si="799">SUM(T416:T419)</f>
        <v>107000</v>
      </c>
      <c r="U415" s="19">
        <f t="shared" si="783"/>
        <v>28105000</v>
      </c>
    </row>
    <row r="416" spans="1:21" outlineLevel="1">
      <c r="A416" s="18"/>
      <c r="B416" s="97" t="s">
        <v>295</v>
      </c>
      <c r="C416" s="87"/>
      <c r="D416" s="88"/>
      <c r="E416" s="225"/>
      <c r="F416" s="225"/>
      <c r="G416" s="225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19">
        <f t="shared" si="783"/>
        <v>0</v>
      </c>
    </row>
    <row r="417" spans="1:21" outlineLevel="1">
      <c r="A417" s="18"/>
      <c r="B417" s="97" t="s">
        <v>296</v>
      </c>
      <c r="C417" s="87"/>
      <c r="D417" s="88"/>
      <c r="E417" s="225"/>
      <c r="F417" s="225"/>
      <c r="G417" s="225"/>
      <c r="H417" s="30"/>
      <c r="I417" s="30"/>
      <c r="J417" s="30"/>
      <c r="K417" s="30">
        <f>5503000</f>
        <v>5503000</v>
      </c>
      <c r="L417" s="30">
        <v>2838000</v>
      </c>
      <c r="M417" s="30">
        <v>2893000</v>
      </c>
      <c r="N417" s="30">
        <v>2901000</v>
      </c>
      <c r="O417" s="30">
        <v>4544000</v>
      </c>
      <c r="P417" s="30">
        <v>4304000</v>
      </c>
      <c r="Q417" s="30">
        <v>3909000</v>
      </c>
      <c r="R417" s="30">
        <v>809000</v>
      </c>
      <c r="S417" s="30">
        <v>297000</v>
      </c>
      <c r="T417" s="30">
        <v>107000</v>
      </c>
      <c r="U417" s="19">
        <f t="shared" si="783"/>
        <v>28105000</v>
      </c>
    </row>
    <row r="418" spans="1:21" outlineLevel="1">
      <c r="A418" s="18"/>
      <c r="B418" s="97" t="s">
        <v>316</v>
      </c>
      <c r="C418" s="87"/>
      <c r="D418" s="88"/>
      <c r="E418" s="225"/>
      <c r="F418" s="225"/>
      <c r="G418" s="225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19">
        <f t="shared" si="783"/>
        <v>0</v>
      </c>
    </row>
    <row r="419" spans="1:21" outlineLevel="1">
      <c r="A419" s="18"/>
      <c r="B419" s="22" t="s">
        <v>297</v>
      </c>
      <c r="C419" s="87"/>
      <c r="D419" s="88"/>
      <c r="E419" s="225"/>
      <c r="F419" s="225"/>
      <c r="G419" s="225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19">
        <f t="shared" si="783"/>
        <v>0</v>
      </c>
    </row>
    <row r="420" spans="1:21" ht="31.5" outlineLevel="1">
      <c r="A420" s="18"/>
      <c r="B420" s="96" t="s">
        <v>298</v>
      </c>
      <c r="C420" s="87"/>
      <c r="D420" s="88"/>
      <c r="E420" s="225"/>
      <c r="F420" s="225"/>
      <c r="G420" s="225"/>
      <c r="H420" s="30">
        <f>SUM(H421:H423)</f>
        <v>0</v>
      </c>
      <c r="I420" s="30">
        <f t="shared" ref="I420" si="800">SUM(I421:I423)</f>
        <v>0</v>
      </c>
      <c r="J420" s="30">
        <f t="shared" ref="J420" si="801">SUM(J421:J423)</f>
        <v>0</v>
      </c>
      <c r="K420" s="30">
        <f t="shared" ref="K420" si="802">SUM(K421:K423)</f>
        <v>0</v>
      </c>
      <c r="L420" s="30">
        <f t="shared" ref="L420" si="803">SUM(L421:L423)</f>
        <v>0</v>
      </c>
      <c r="M420" s="30">
        <f t="shared" ref="M420" si="804">SUM(M421:M423)</f>
        <v>0</v>
      </c>
      <c r="N420" s="30">
        <f t="shared" ref="N420" si="805">SUM(N421:N423)</f>
        <v>0</v>
      </c>
      <c r="O420" s="30">
        <f t="shared" ref="O420" si="806">SUM(O421:O423)</f>
        <v>0</v>
      </c>
      <c r="P420" s="30">
        <f t="shared" ref="P420" si="807">SUM(P421:P423)</f>
        <v>0</v>
      </c>
      <c r="Q420" s="30">
        <f t="shared" ref="Q420" si="808">SUM(Q421:Q423)</f>
        <v>0</v>
      </c>
      <c r="R420" s="30">
        <f t="shared" ref="R420" si="809">SUM(R421:R423)</f>
        <v>0</v>
      </c>
      <c r="S420" s="30">
        <f t="shared" ref="S420" si="810">SUM(S421:S423)</f>
        <v>0</v>
      </c>
      <c r="T420" s="30">
        <f t="shared" ref="T420" si="811">SUM(T421:T423)</f>
        <v>0</v>
      </c>
      <c r="U420" s="19">
        <f t="shared" si="783"/>
        <v>0</v>
      </c>
    </row>
    <row r="421" spans="1:21" outlineLevel="1">
      <c r="A421" s="18"/>
      <c r="B421" s="97" t="s">
        <v>296</v>
      </c>
      <c r="C421" s="87"/>
      <c r="D421" s="88"/>
      <c r="E421" s="225"/>
      <c r="F421" s="225"/>
      <c r="G421" s="225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19">
        <f t="shared" si="783"/>
        <v>0</v>
      </c>
    </row>
    <row r="422" spans="1:21" outlineLevel="1">
      <c r="A422" s="18"/>
      <c r="B422" s="97" t="s">
        <v>316</v>
      </c>
      <c r="C422" s="87"/>
      <c r="D422" s="88"/>
      <c r="E422" s="225"/>
      <c r="F422" s="225"/>
      <c r="G422" s="225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19">
        <f t="shared" si="783"/>
        <v>0</v>
      </c>
    </row>
    <row r="423" spans="1:21" outlineLevel="1">
      <c r="A423" s="18"/>
      <c r="B423" s="97" t="s">
        <v>297</v>
      </c>
      <c r="C423" s="87"/>
      <c r="D423" s="88"/>
      <c r="E423" s="225"/>
      <c r="F423" s="225"/>
      <c r="G423" s="225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19">
        <f t="shared" si="783"/>
        <v>0</v>
      </c>
    </row>
    <row r="424" spans="1:21" s="20" customFormat="1" ht="230.25" customHeight="1" outlineLevel="1">
      <c r="A424" s="18"/>
      <c r="B424" s="95" t="s">
        <v>323</v>
      </c>
      <c r="C424" s="225" t="s">
        <v>95</v>
      </c>
      <c r="D424" s="88" t="s">
        <v>148</v>
      </c>
      <c r="E424" s="224" t="s">
        <v>149</v>
      </c>
      <c r="F424" s="224" t="s">
        <v>165</v>
      </c>
      <c r="G424" s="224" t="s">
        <v>155</v>
      </c>
      <c r="H424" s="89">
        <f>H425</f>
        <v>329760</v>
      </c>
      <c r="I424" s="89">
        <f t="shared" ref="I424:T424" si="812">I425</f>
        <v>525726</v>
      </c>
      <c r="J424" s="89">
        <f t="shared" si="812"/>
        <v>728280</v>
      </c>
      <c r="K424" s="89">
        <f t="shared" si="812"/>
        <v>728000</v>
      </c>
      <c r="L424" s="89">
        <f t="shared" si="812"/>
        <v>728000</v>
      </c>
      <c r="M424" s="89">
        <f t="shared" si="812"/>
        <v>728000</v>
      </c>
      <c r="N424" s="89">
        <f t="shared" si="812"/>
        <v>728000</v>
      </c>
      <c r="O424" s="89">
        <f t="shared" si="812"/>
        <v>728000</v>
      </c>
      <c r="P424" s="89">
        <f t="shared" si="812"/>
        <v>578000</v>
      </c>
      <c r="Q424" s="89">
        <f t="shared" si="812"/>
        <v>350000</v>
      </c>
      <c r="R424" s="89">
        <f t="shared" si="812"/>
        <v>130000</v>
      </c>
      <c r="S424" s="89">
        <f t="shared" si="812"/>
        <v>33000</v>
      </c>
      <c r="T424" s="89">
        <f t="shared" si="812"/>
        <v>0</v>
      </c>
      <c r="U424" s="19">
        <f t="shared" si="783"/>
        <v>6314766</v>
      </c>
    </row>
    <row r="425" spans="1:21" s="20" customFormat="1" outlineLevel="1">
      <c r="A425" s="86"/>
      <c r="B425" s="16" t="s">
        <v>294</v>
      </c>
      <c r="C425" s="225"/>
      <c r="D425" s="88"/>
      <c r="E425" s="225"/>
      <c r="F425" s="225"/>
      <c r="G425" s="225"/>
      <c r="H425" s="89">
        <f t="shared" ref="H425:T425" si="813">SUM(H426:H426)</f>
        <v>329760</v>
      </c>
      <c r="I425" s="89">
        <f t="shared" si="813"/>
        <v>525726</v>
      </c>
      <c r="J425" s="89">
        <f t="shared" si="813"/>
        <v>728280</v>
      </c>
      <c r="K425" s="89">
        <f t="shared" si="813"/>
        <v>728000</v>
      </c>
      <c r="L425" s="89">
        <f t="shared" si="813"/>
        <v>728000</v>
      </c>
      <c r="M425" s="89">
        <f t="shared" si="813"/>
        <v>728000</v>
      </c>
      <c r="N425" s="89">
        <f t="shared" si="813"/>
        <v>728000</v>
      </c>
      <c r="O425" s="89">
        <f t="shared" si="813"/>
        <v>728000</v>
      </c>
      <c r="P425" s="89">
        <f t="shared" si="813"/>
        <v>578000</v>
      </c>
      <c r="Q425" s="89">
        <f t="shared" si="813"/>
        <v>350000</v>
      </c>
      <c r="R425" s="89">
        <f t="shared" si="813"/>
        <v>130000</v>
      </c>
      <c r="S425" s="89">
        <f t="shared" si="813"/>
        <v>33000</v>
      </c>
      <c r="T425" s="89">
        <f t="shared" si="813"/>
        <v>0</v>
      </c>
      <c r="U425" s="19">
        <f t="shared" si="783"/>
        <v>6314766</v>
      </c>
    </row>
    <row r="426" spans="1:21" ht="15.75" customHeight="1" outlineLevel="1">
      <c r="A426" s="18"/>
      <c r="B426" s="97" t="s">
        <v>295</v>
      </c>
      <c r="C426" s="87"/>
      <c r="D426" s="88"/>
      <c r="E426" s="224"/>
      <c r="F426" s="224"/>
      <c r="G426" s="224"/>
      <c r="H426" s="30">
        <f>SUM(H427:H428)</f>
        <v>329760</v>
      </c>
      <c r="I426" s="30">
        <f t="shared" ref="I426:T426" si="814">SUM(I427:I428)</f>
        <v>525726</v>
      </c>
      <c r="J426" s="30">
        <f t="shared" si="814"/>
        <v>728280</v>
      </c>
      <c r="K426" s="30">
        <f t="shared" si="814"/>
        <v>728000</v>
      </c>
      <c r="L426" s="30">
        <f t="shared" si="814"/>
        <v>728000</v>
      </c>
      <c r="M426" s="30">
        <f t="shared" si="814"/>
        <v>728000</v>
      </c>
      <c r="N426" s="30">
        <f t="shared" si="814"/>
        <v>728000</v>
      </c>
      <c r="O426" s="30">
        <f t="shared" si="814"/>
        <v>728000</v>
      </c>
      <c r="P426" s="30">
        <f t="shared" si="814"/>
        <v>578000</v>
      </c>
      <c r="Q426" s="30">
        <f t="shared" si="814"/>
        <v>350000</v>
      </c>
      <c r="R426" s="30">
        <f t="shared" si="814"/>
        <v>130000</v>
      </c>
      <c r="S426" s="30">
        <f t="shared" si="814"/>
        <v>33000</v>
      </c>
      <c r="T426" s="30">
        <f t="shared" si="814"/>
        <v>0</v>
      </c>
      <c r="U426" s="19">
        <f t="shared" si="783"/>
        <v>6314766</v>
      </c>
    </row>
    <row r="427" spans="1:21" ht="47.25" outlineLevel="1">
      <c r="A427" s="18"/>
      <c r="B427" s="220" t="s">
        <v>503</v>
      </c>
      <c r="C427" s="87"/>
      <c r="D427" s="88"/>
      <c r="E427" s="224"/>
      <c r="F427" s="224"/>
      <c r="G427" s="224"/>
      <c r="H427" s="30">
        <v>329760</v>
      </c>
      <c r="I427" s="30">
        <v>525726</v>
      </c>
      <c r="J427" s="30">
        <v>525700</v>
      </c>
      <c r="K427" s="30">
        <v>728000</v>
      </c>
      <c r="L427" s="30">
        <v>728000</v>
      </c>
      <c r="M427" s="30">
        <v>728000</v>
      </c>
      <c r="N427" s="30">
        <v>728000</v>
      </c>
      <c r="O427" s="30">
        <v>728000</v>
      </c>
      <c r="P427" s="30">
        <v>578000</v>
      </c>
      <c r="Q427" s="30">
        <v>350000</v>
      </c>
      <c r="R427" s="30">
        <v>130000</v>
      </c>
      <c r="S427" s="30">
        <v>33000</v>
      </c>
      <c r="T427" s="30">
        <v>0</v>
      </c>
      <c r="U427" s="19">
        <f t="shared" si="783"/>
        <v>6112186</v>
      </c>
    </row>
    <row r="428" spans="1:21" ht="47.25" outlineLevel="1">
      <c r="A428" s="18"/>
      <c r="B428" s="220" t="s">
        <v>504</v>
      </c>
      <c r="C428" s="87"/>
      <c r="D428" s="88"/>
      <c r="E428" s="224"/>
      <c r="F428" s="224"/>
      <c r="G428" s="224"/>
      <c r="H428" s="30">
        <v>0</v>
      </c>
      <c r="I428" s="30">
        <v>0</v>
      </c>
      <c r="J428" s="30">
        <v>202580</v>
      </c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19">
        <f t="shared" si="783"/>
        <v>202580</v>
      </c>
    </row>
    <row r="429" spans="1:21" s="20" customFormat="1" ht="78.75" outlineLevel="1">
      <c r="A429" s="86"/>
      <c r="B429" s="16" t="s">
        <v>302</v>
      </c>
      <c r="C429" s="225" t="s">
        <v>95</v>
      </c>
      <c r="D429" s="88" t="s">
        <v>148</v>
      </c>
      <c r="E429" s="225" t="s">
        <v>171</v>
      </c>
      <c r="F429" s="225" t="s">
        <v>117</v>
      </c>
      <c r="G429" s="225">
        <v>241</v>
      </c>
      <c r="H429" s="89">
        <f t="shared" ref="H429:T429" si="815">H430+H435</f>
        <v>6026650</v>
      </c>
      <c r="I429" s="89">
        <f t="shared" si="815"/>
        <v>5266100</v>
      </c>
      <c r="J429" s="89">
        <f t="shared" si="815"/>
        <v>6216500</v>
      </c>
      <c r="K429" s="89">
        <f t="shared" si="815"/>
        <v>7777000</v>
      </c>
      <c r="L429" s="89">
        <f t="shared" si="815"/>
        <v>10481000</v>
      </c>
      <c r="M429" s="89">
        <f t="shared" si="815"/>
        <v>8120000</v>
      </c>
      <c r="N429" s="89">
        <f t="shared" si="815"/>
        <v>7714000</v>
      </c>
      <c r="O429" s="89">
        <f t="shared" si="815"/>
        <v>5439000</v>
      </c>
      <c r="P429" s="89">
        <f t="shared" si="815"/>
        <v>4306000</v>
      </c>
      <c r="Q429" s="89">
        <f t="shared" si="815"/>
        <v>809000</v>
      </c>
      <c r="R429" s="89">
        <f t="shared" si="815"/>
        <v>297000</v>
      </c>
      <c r="S429" s="89">
        <f t="shared" si="815"/>
        <v>107000</v>
      </c>
      <c r="T429" s="89">
        <f t="shared" si="815"/>
        <v>0</v>
      </c>
      <c r="U429" s="19">
        <f t="shared" si="783"/>
        <v>62559250</v>
      </c>
    </row>
    <row r="430" spans="1:21" outlineLevel="1">
      <c r="A430" s="18"/>
      <c r="B430" s="96" t="s">
        <v>294</v>
      </c>
      <c r="C430" s="87"/>
      <c r="D430" s="88"/>
      <c r="E430" s="225"/>
      <c r="F430" s="225"/>
      <c r="G430" s="225"/>
      <c r="H430" s="30">
        <f>SUM(H431:H434)</f>
        <v>5026650</v>
      </c>
      <c r="I430" s="30">
        <f t="shared" ref="I430" si="816">SUM(I431:I434)</f>
        <v>4166100</v>
      </c>
      <c r="J430" s="30">
        <f t="shared" ref="J430" si="817">SUM(J431:J434)</f>
        <v>5000000</v>
      </c>
      <c r="K430" s="30">
        <f t="shared" ref="K430" si="818">SUM(K431:K434)</f>
        <v>3427000</v>
      </c>
      <c r="L430" s="30">
        <f t="shared" ref="L430" si="819">SUM(L431:L434)</f>
        <v>5266000</v>
      </c>
      <c r="M430" s="30">
        <f t="shared" ref="M430" si="820">SUM(M431:M434)</f>
        <v>4494000</v>
      </c>
      <c r="N430" s="30">
        <f t="shared" ref="N430" si="821">SUM(N431:N434)</f>
        <v>2700000</v>
      </c>
      <c r="O430" s="30">
        <f t="shared" ref="O430" si="822">SUM(O431:O434)</f>
        <v>621000</v>
      </c>
      <c r="P430" s="30">
        <f t="shared" ref="P430" si="823">SUM(P431:P434)</f>
        <v>0</v>
      </c>
      <c r="Q430" s="30">
        <f t="shared" ref="Q430" si="824">SUM(Q431:Q434)</f>
        <v>0</v>
      </c>
      <c r="R430" s="30">
        <f t="shared" ref="R430" si="825">SUM(R431:R434)</f>
        <v>0</v>
      </c>
      <c r="S430" s="30">
        <f t="shared" ref="S430" si="826">SUM(S431:S434)</f>
        <v>0</v>
      </c>
      <c r="T430" s="30">
        <f t="shared" ref="T430" si="827">SUM(T431:T434)</f>
        <v>0</v>
      </c>
      <c r="U430" s="19">
        <f t="shared" si="783"/>
        <v>30700750</v>
      </c>
    </row>
    <row r="431" spans="1:21" outlineLevel="1">
      <c r="A431" s="18"/>
      <c r="B431" s="97" t="s">
        <v>295</v>
      </c>
      <c r="C431" s="87"/>
      <c r="D431" s="88"/>
      <c r="E431" s="225"/>
      <c r="F431" s="225"/>
      <c r="G431" s="225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19">
        <f t="shared" si="783"/>
        <v>0</v>
      </c>
    </row>
    <row r="432" spans="1:21" outlineLevel="1">
      <c r="A432" s="18"/>
      <c r="B432" s="97" t="s">
        <v>296</v>
      </c>
      <c r="C432" s="87"/>
      <c r="D432" s="88"/>
      <c r="E432" s="225"/>
      <c r="F432" s="225"/>
      <c r="G432" s="225"/>
      <c r="H432" s="30">
        <v>0</v>
      </c>
      <c r="I432" s="30">
        <v>0</v>
      </c>
      <c r="J432" s="30">
        <v>0</v>
      </c>
      <c r="K432" s="30">
        <v>3427000</v>
      </c>
      <c r="L432" s="30">
        <v>5266000</v>
      </c>
      <c r="M432" s="30">
        <v>4494000</v>
      </c>
      <c r="N432" s="30">
        <v>2700000</v>
      </c>
      <c r="O432" s="30">
        <v>621000</v>
      </c>
      <c r="P432" s="30">
        <v>0</v>
      </c>
      <c r="Q432" s="30">
        <v>0</v>
      </c>
      <c r="R432" s="30">
        <v>0</v>
      </c>
      <c r="S432" s="30">
        <v>0</v>
      </c>
      <c r="T432" s="30">
        <v>0</v>
      </c>
      <c r="U432" s="19">
        <f t="shared" si="783"/>
        <v>16508000</v>
      </c>
    </row>
    <row r="433" spans="1:21" outlineLevel="1">
      <c r="A433" s="18"/>
      <c r="B433" s="97" t="s">
        <v>316</v>
      </c>
      <c r="C433" s="87"/>
      <c r="D433" s="88"/>
      <c r="E433" s="225"/>
      <c r="F433" s="225"/>
      <c r="G433" s="225"/>
      <c r="H433" s="30">
        <v>0</v>
      </c>
      <c r="I433" s="30">
        <v>0</v>
      </c>
      <c r="J433" s="30">
        <v>0</v>
      </c>
      <c r="K433" s="30">
        <v>0</v>
      </c>
      <c r="L433" s="30">
        <v>0</v>
      </c>
      <c r="M433" s="30">
        <v>0</v>
      </c>
      <c r="N433" s="30">
        <v>0</v>
      </c>
      <c r="O433" s="30">
        <v>0</v>
      </c>
      <c r="P433" s="30">
        <v>0</v>
      </c>
      <c r="Q433" s="30">
        <v>0</v>
      </c>
      <c r="R433" s="30">
        <v>0</v>
      </c>
      <c r="S433" s="30">
        <v>0</v>
      </c>
      <c r="T433" s="30">
        <v>0</v>
      </c>
      <c r="U433" s="19">
        <f t="shared" si="783"/>
        <v>0</v>
      </c>
    </row>
    <row r="434" spans="1:21" outlineLevel="1">
      <c r="A434" s="18"/>
      <c r="B434" s="22" t="s">
        <v>297</v>
      </c>
      <c r="C434" s="87"/>
      <c r="D434" s="88"/>
      <c r="E434" s="225"/>
      <c r="F434" s="225"/>
      <c r="G434" s="225"/>
      <c r="H434" s="30">
        <v>5026650</v>
      </c>
      <c r="I434" s="30">
        <v>4166100</v>
      </c>
      <c r="J434" s="30">
        <v>5000000</v>
      </c>
      <c r="K434" s="30">
        <v>0</v>
      </c>
      <c r="L434" s="30">
        <v>0</v>
      </c>
      <c r="M434" s="30">
        <v>0</v>
      </c>
      <c r="N434" s="30">
        <v>0</v>
      </c>
      <c r="O434" s="30">
        <v>0</v>
      </c>
      <c r="P434" s="30">
        <v>0</v>
      </c>
      <c r="Q434" s="30">
        <v>0</v>
      </c>
      <c r="R434" s="30">
        <v>0</v>
      </c>
      <c r="S434" s="30">
        <v>0</v>
      </c>
      <c r="T434" s="30">
        <v>0</v>
      </c>
      <c r="U434" s="19">
        <f t="shared" si="783"/>
        <v>14192750</v>
      </c>
    </row>
    <row r="435" spans="1:21" ht="31.5" outlineLevel="1">
      <c r="A435" s="18"/>
      <c r="B435" s="96" t="s">
        <v>298</v>
      </c>
      <c r="C435" s="87"/>
      <c r="D435" s="88"/>
      <c r="E435" s="225"/>
      <c r="F435" s="225"/>
      <c r="G435" s="225"/>
      <c r="H435" s="30">
        <f>SUM(H436:H438)</f>
        <v>1000000</v>
      </c>
      <c r="I435" s="30">
        <f t="shared" ref="I435" si="828">SUM(I436:I438)</f>
        <v>1100000</v>
      </c>
      <c r="J435" s="30">
        <f t="shared" ref="J435" si="829">SUM(J436:J438)</f>
        <v>1216500</v>
      </c>
      <c r="K435" s="30">
        <f t="shared" ref="K435" si="830">SUM(K436:K438)</f>
        <v>4350000</v>
      </c>
      <c r="L435" s="30">
        <f t="shared" ref="L435" si="831">SUM(L436:L438)</f>
        <v>5215000</v>
      </c>
      <c r="M435" s="30">
        <f t="shared" ref="M435" si="832">SUM(M436:M438)</f>
        <v>3626000</v>
      </c>
      <c r="N435" s="30">
        <f t="shared" ref="N435" si="833">SUM(N436:N438)</f>
        <v>5014000</v>
      </c>
      <c r="O435" s="30">
        <f t="shared" ref="O435" si="834">SUM(O436:O438)</f>
        <v>4818000</v>
      </c>
      <c r="P435" s="30">
        <f t="shared" ref="P435" si="835">SUM(P436:P438)</f>
        <v>4306000</v>
      </c>
      <c r="Q435" s="30">
        <f t="shared" ref="Q435" si="836">SUM(Q436:Q438)</f>
        <v>809000</v>
      </c>
      <c r="R435" s="30">
        <f t="shared" ref="R435" si="837">SUM(R436:R438)</f>
        <v>297000</v>
      </c>
      <c r="S435" s="30">
        <f t="shared" ref="S435" si="838">SUM(S436:S438)</f>
        <v>107000</v>
      </c>
      <c r="T435" s="30">
        <f t="shared" ref="T435" si="839">SUM(T436:T438)</f>
        <v>0</v>
      </c>
      <c r="U435" s="19">
        <f t="shared" si="783"/>
        <v>31858500</v>
      </c>
    </row>
    <row r="436" spans="1:21" outlineLevel="1">
      <c r="A436" s="18"/>
      <c r="B436" s="97" t="s">
        <v>296</v>
      </c>
      <c r="C436" s="87"/>
      <c r="D436" s="88"/>
      <c r="E436" s="225"/>
      <c r="F436" s="225"/>
      <c r="G436" s="225"/>
      <c r="H436" s="30"/>
      <c r="I436" s="30"/>
      <c r="J436" s="30"/>
      <c r="K436" s="30">
        <v>4350000</v>
      </c>
      <c r="L436" s="30">
        <v>5215000</v>
      </c>
      <c r="M436" s="30">
        <v>3626000</v>
      </c>
      <c r="N436" s="30">
        <v>5014000</v>
      </c>
      <c r="O436" s="30">
        <v>4818000</v>
      </c>
      <c r="P436" s="30">
        <v>4306000</v>
      </c>
      <c r="Q436" s="30">
        <v>809000</v>
      </c>
      <c r="R436" s="30">
        <v>297000</v>
      </c>
      <c r="S436" s="30">
        <v>107000</v>
      </c>
      <c r="T436" s="30">
        <v>0</v>
      </c>
      <c r="U436" s="19">
        <f t="shared" si="783"/>
        <v>28542000</v>
      </c>
    </row>
    <row r="437" spans="1:21" outlineLevel="1">
      <c r="A437" s="18"/>
      <c r="B437" s="97" t="s">
        <v>316</v>
      </c>
      <c r="C437" s="87"/>
      <c r="D437" s="88"/>
      <c r="E437" s="225"/>
      <c r="F437" s="225"/>
      <c r="G437" s="225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19">
        <f t="shared" si="783"/>
        <v>0</v>
      </c>
    </row>
    <row r="438" spans="1:21" outlineLevel="1">
      <c r="A438" s="18"/>
      <c r="B438" s="97" t="s">
        <v>297</v>
      </c>
      <c r="C438" s="87"/>
      <c r="D438" s="88"/>
      <c r="E438" s="225"/>
      <c r="F438" s="225"/>
      <c r="G438" s="225"/>
      <c r="H438" s="30">
        <v>1000000</v>
      </c>
      <c r="I438" s="30">
        <v>1100000</v>
      </c>
      <c r="J438" s="30">
        <v>1216500</v>
      </c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19">
        <f t="shared" si="783"/>
        <v>3316500</v>
      </c>
    </row>
    <row r="439" spans="1:21" s="20" customFormat="1" outlineLevel="1">
      <c r="A439" s="86"/>
      <c r="B439" s="16" t="s">
        <v>292</v>
      </c>
      <c r="C439" s="225"/>
      <c r="D439" s="88"/>
      <c r="E439" s="225"/>
      <c r="F439" s="225"/>
      <c r="G439" s="225"/>
      <c r="H439" s="89">
        <f t="shared" ref="H439:T439" si="840">H459+H449</f>
        <v>0</v>
      </c>
      <c r="I439" s="89">
        <f t="shared" si="840"/>
        <v>0</v>
      </c>
      <c r="J439" s="89">
        <f t="shared" si="840"/>
        <v>0</v>
      </c>
      <c r="K439" s="89">
        <f t="shared" si="840"/>
        <v>1757000</v>
      </c>
      <c r="L439" s="89">
        <f t="shared" si="840"/>
        <v>2575000</v>
      </c>
      <c r="M439" s="89">
        <f t="shared" si="840"/>
        <v>2201000</v>
      </c>
      <c r="N439" s="89">
        <f t="shared" si="840"/>
        <v>2583000</v>
      </c>
      <c r="O439" s="89">
        <f t="shared" si="840"/>
        <v>2460000</v>
      </c>
      <c r="P439" s="89">
        <f t="shared" si="840"/>
        <v>1667000</v>
      </c>
      <c r="Q439" s="89">
        <f t="shared" si="840"/>
        <v>1864000</v>
      </c>
      <c r="R439" s="89">
        <f t="shared" si="840"/>
        <v>2095000</v>
      </c>
      <c r="S439" s="89">
        <f t="shared" si="840"/>
        <v>1920000</v>
      </c>
      <c r="T439" s="89">
        <f t="shared" si="840"/>
        <v>789000</v>
      </c>
      <c r="U439" s="19">
        <f t="shared" si="783"/>
        <v>19911000</v>
      </c>
    </row>
    <row r="440" spans="1:21" s="20" customFormat="1" outlineLevel="1">
      <c r="A440" s="18"/>
      <c r="B440" s="96" t="s">
        <v>294</v>
      </c>
      <c r="C440" s="225"/>
      <c r="D440" s="88"/>
      <c r="E440" s="224"/>
      <c r="F440" s="224"/>
      <c r="G440" s="224"/>
      <c r="H440" s="30">
        <f t="shared" ref="H440:T440" si="841">H460+H450</f>
        <v>0</v>
      </c>
      <c r="I440" s="30">
        <f t="shared" si="841"/>
        <v>0</v>
      </c>
      <c r="J440" s="30">
        <f t="shared" si="841"/>
        <v>0</v>
      </c>
      <c r="K440" s="30">
        <f t="shared" si="841"/>
        <v>1757000</v>
      </c>
      <c r="L440" s="30">
        <f t="shared" si="841"/>
        <v>2575000</v>
      </c>
      <c r="M440" s="30">
        <f t="shared" si="841"/>
        <v>2201000</v>
      </c>
      <c r="N440" s="30">
        <f t="shared" si="841"/>
        <v>2583000</v>
      </c>
      <c r="O440" s="30">
        <f t="shared" si="841"/>
        <v>2460000</v>
      </c>
      <c r="P440" s="30">
        <f t="shared" si="841"/>
        <v>1667000</v>
      </c>
      <c r="Q440" s="30">
        <f t="shared" si="841"/>
        <v>1864000</v>
      </c>
      <c r="R440" s="30">
        <f t="shared" si="841"/>
        <v>2095000</v>
      </c>
      <c r="S440" s="30">
        <f t="shared" si="841"/>
        <v>1920000</v>
      </c>
      <c r="T440" s="30">
        <f t="shared" si="841"/>
        <v>789000</v>
      </c>
      <c r="U440" s="19">
        <f t="shared" si="783"/>
        <v>19911000</v>
      </c>
    </row>
    <row r="441" spans="1:21" s="20" customFormat="1" outlineLevel="1">
      <c r="A441" s="18"/>
      <c r="B441" s="97" t="s">
        <v>295</v>
      </c>
      <c r="C441" s="225"/>
      <c r="D441" s="88"/>
      <c r="E441" s="224"/>
      <c r="F441" s="224"/>
      <c r="G441" s="224"/>
      <c r="H441" s="30">
        <f t="shared" ref="H441:T441" si="842">H461+H451</f>
        <v>0</v>
      </c>
      <c r="I441" s="30">
        <f t="shared" si="842"/>
        <v>0</v>
      </c>
      <c r="J441" s="30">
        <f t="shared" si="842"/>
        <v>0</v>
      </c>
      <c r="K441" s="30">
        <f t="shared" si="842"/>
        <v>0</v>
      </c>
      <c r="L441" s="30">
        <f t="shared" si="842"/>
        <v>0</v>
      </c>
      <c r="M441" s="30">
        <f t="shared" si="842"/>
        <v>0</v>
      </c>
      <c r="N441" s="30">
        <f t="shared" si="842"/>
        <v>0</v>
      </c>
      <c r="O441" s="30">
        <f t="shared" si="842"/>
        <v>0</v>
      </c>
      <c r="P441" s="30">
        <f t="shared" si="842"/>
        <v>0</v>
      </c>
      <c r="Q441" s="30">
        <f t="shared" si="842"/>
        <v>0</v>
      </c>
      <c r="R441" s="30">
        <f t="shared" si="842"/>
        <v>0</v>
      </c>
      <c r="S441" s="30">
        <f t="shared" si="842"/>
        <v>0</v>
      </c>
      <c r="T441" s="30">
        <f t="shared" si="842"/>
        <v>0</v>
      </c>
      <c r="U441" s="19">
        <f t="shared" si="783"/>
        <v>0</v>
      </c>
    </row>
    <row r="442" spans="1:21" s="20" customFormat="1" outlineLevel="1">
      <c r="A442" s="18"/>
      <c r="B442" s="97" t="s">
        <v>296</v>
      </c>
      <c r="C442" s="225"/>
      <c r="D442" s="88"/>
      <c r="E442" s="224"/>
      <c r="F442" s="224"/>
      <c r="G442" s="224"/>
      <c r="H442" s="30">
        <f t="shared" ref="H442:T442" si="843">H462+H452</f>
        <v>0</v>
      </c>
      <c r="I442" s="30">
        <f t="shared" si="843"/>
        <v>0</v>
      </c>
      <c r="J442" s="30">
        <f t="shared" si="843"/>
        <v>0</v>
      </c>
      <c r="K442" s="30">
        <f t="shared" si="843"/>
        <v>1757000</v>
      </c>
      <c r="L442" s="30">
        <f t="shared" si="843"/>
        <v>2575000</v>
      </c>
      <c r="M442" s="30">
        <f t="shared" si="843"/>
        <v>2201000</v>
      </c>
      <c r="N442" s="30">
        <f t="shared" si="843"/>
        <v>2583000</v>
      </c>
      <c r="O442" s="30">
        <f t="shared" si="843"/>
        <v>2460000</v>
      </c>
      <c r="P442" s="30">
        <f t="shared" si="843"/>
        <v>1667000</v>
      </c>
      <c r="Q442" s="30">
        <f t="shared" si="843"/>
        <v>1864000</v>
      </c>
      <c r="R442" s="30">
        <f t="shared" si="843"/>
        <v>2095000</v>
      </c>
      <c r="S442" s="30">
        <f t="shared" si="843"/>
        <v>1920000</v>
      </c>
      <c r="T442" s="30">
        <f t="shared" si="843"/>
        <v>789000</v>
      </c>
      <c r="U442" s="19">
        <f t="shared" si="783"/>
        <v>19911000</v>
      </c>
    </row>
    <row r="443" spans="1:21" s="20" customFormat="1" outlineLevel="1">
      <c r="A443" s="18"/>
      <c r="B443" s="97" t="s">
        <v>316</v>
      </c>
      <c r="C443" s="225"/>
      <c r="D443" s="88"/>
      <c r="E443" s="224"/>
      <c r="F443" s="224"/>
      <c r="G443" s="224"/>
      <c r="H443" s="30">
        <f t="shared" ref="H443:T443" si="844">H463+H453</f>
        <v>0</v>
      </c>
      <c r="I443" s="30">
        <f t="shared" si="844"/>
        <v>0</v>
      </c>
      <c r="J443" s="30">
        <f t="shared" si="844"/>
        <v>0</v>
      </c>
      <c r="K443" s="30">
        <f t="shared" si="844"/>
        <v>0</v>
      </c>
      <c r="L443" s="30">
        <f t="shared" si="844"/>
        <v>0</v>
      </c>
      <c r="M443" s="30">
        <f t="shared" si="844"/>
        <v>0</v>
      </c>
      <c r="N443" s="30">
        <f t="shared" si="844"/>
        <v>0</v>
      </c>
      <c r="O443" s="30">
        <f t="shared" si="844"/>
        <v>0</v>
      </c>
      <c r="P443" s="30">
        <f t="shared" si="844"/>
        <v>0</v>
      </c>
      <c r="Q443" s="30">
        <f t="shared" si="844"/>
        <v>0</v>
      </c>
      <c r="R443" s="30">
        <f t="shared" si="844"/>
        <v>0</v>
      </c>
      <c r="S443" s="30">
        <f t="shared" si="844"/>
        <v>0</v>
      </c>
      <c r="T443" s="30">
        <f t="shared" si="844"/>
        <v>0</v>
      </c>
      <c r="U443" s="19">
        <f t="shared" si="783"/>
        <v>0</v>
      </c>
    </row>
    <row r="444" spans="1:21" s="20" customFormat="1" outlineLevel="1">
      <c r="A444" s="18"/>
      <c r="B444" s="22" t="s">
        <v>297</v>
      </c>
      <c r="C444" s="225"/>
      <c r="D444" s="88"/>
      <c r="E444" s="224"/>
      <c r="F444" s="224"/>
      <c r="G444" s="224"/>
      <c r="H444" s="30">
        <f t="shared" ref="H444:T444" si="845">H464+H454</f>
        <v>0</v>
      </c>
      <c r="I444" s="30">
        <f t="shared" si="845"/>
        <v>0</v>
      </c>
      <c r="J444" s="30">
        <f t="shared" si="845"/>
        <v>0</v>
      </c>
      <c r="K444" s="30">
        <f t="shared" si="845"/>
        <v>0</v>
      </c>
      <c r="L444" s="30">
        <f t="shared" si="845"/>
        <v>0</v>
      </c>
      <c r="M444" s="30">
        <f t="shared" si="845"/>
        <v>0</v>
      </c>
      <c r="N444" s="30">
        <f t="shared" si="845"/>
        <v>0</v>
      </c>
      <c r="O444" s="30">
        <f t="shared" si="845"/>
        <v>0</v>
      </c>
      <c r="P444" s="30">
        <f t="shared" si="845"/>
        <v>0</v>
      </c>
      <c r="Q444" s="30">
        <f t="shared" si="845"/>
        <v>0</v>
      </c>
      <c r="R444" s="30">
        <f t="shared" si="845"/>
        <v>0</v>
      </c>
      <c r="S444" s="30">
        <f t="shared" si="845"/>
        <v>0</v>
      </c>
      <c r="T444" s="30">
        <f t="shared" si="845"/>
        <v>0</v>
      </c>
      <c r="U444" s="19">
        <f t="shared" si="783"/>
        <v>0</v>
      </c>
    </row>
    <row r="445" spans="1:21" s="20" customFormat="1" ht="31.5" outlineLevel="1">
      <c r="A445" s="18"/>
      <c r="B445" s="96" t="s">
        <v>298</v>
      </c>
      <c r="C445" s="225"/>
      <c r="D445" s="88"/>
      <c r="E445" s="224"/>
      <c r="F445" s="224"/>
      <c r="G445" s="224"/>
      <c r="H445" s="30">
        <f t="shared" ref="H445:T445" si="846">H465+H455</f>
        <v>0</v>
      </c>
      <c r="I445" s="30">
        <f t="shared" si="846"/>
        <v>0</v>
      </c>
      <c r="J445" s="30">
        <f t="shared" si="846"/>
        <v>0</v>
      </c>
      <c r="K445" s="30">
        <f t="shared" si="846"/>
        <v>0</v>
      </c>
      <c r="L445" s="30">
        <f t="shared" si="846"/>
        <v>0</v>
      </c>
      <c r="M445" s="30">
        <f t="shared" si="846"/>
        <v>0</v>
      </c>
      <c r="N445" s="30">
        <f t="shared" si="846"/>
        <v>0</v>
      </c>
      <c r="O445" s="30">
        <f t="shared" si="846"/>
        <v>0</v>
      </c>
      <c r="P445" s="30">
        <f t="shared" si="846"/>
        <v>0</v>
      </c>
      <c r="Q445" s="30">
        <f t="shared" si="846"/>
        <v>0</v>
      </c>
      <c r="R445" s="30">
        <f t="shared" si="846"/>
        <v>0</v>
      </c>
      <c r="S445" s="30">
        <f t="shared" si="846"/>
        <v>0</v>
      </c>
      <c r="T445" s="30">
        <f t="shared" si="846"/>
        <v>0</v>
      </c>
      <c r="U445" s="19">
        <f t="shared" si="783"/>
        <v>0</v>
      </c>
    </row>
    <row r="446" spans="1:21" s="20" customFormat="1" outlineLevel="1">
      <c r="A446" s="18"/>
      <c r="B446" s="97" t="s">
        <v>296</v>
      </c>
      <c r="C446" s="225"/>
      <c r="D446" s="88"/>
      <c r="E446" s="224"/>
      <c r="F446" s="224"/>
      <c r="G446" s="224"/>
      <c r="H446" s="30">
        <f t="shared" ref="H446:J448" si="847">H466+H456</f>
        <v>0</v>
      </c>
      <c r="I446" s="30">
        <f t="shared" si="847"/>
        <v>0</v>
      </c>
      <c r="J446" s="30">
        <f t="shared" si="847"/>
        <v>0</v>
      </c>
      <c r="K446" s="30">
        <v>1000000</v>
      </c>
      <c r="L446" s="30">
        <v>1100000</v>
      </c>
      <c r="M446" s="30">
        <v>242000</v>
      </c>
      <c r="N446" s="30">
        <v>300000</v>
      </c>
      <c r="O446" s="30">
        <v>300000</v>
      </c>
      <c r="P446" s="30">
        <v>800000</v>
      </c>
      <c r="Q446" s="30">
        <v>850000</v>
      </c>
      <c r="R446" s="30">
        <v>1250000</v>
      </c>
      <c r="S446" s="30">
        <v>0</v>
      </c>
      <c r="T446" s="30">
        <v>0</v>
      </c>
      <c r="U446" s="19">
        <f t="shared" si="783"/>
        <v>5842000</v>
      </c>
    </row>
    <row r="447" spans="1:21" s="20" customFormat="1" outlineLevel="1">
      <c r="A447" s="18"/>
      <c r="B447" s="97" t="s">
        <v>316</v>
      </c>
      <c r="C447" s="225"/>
      <c r="D447" s="88"/>
      <c r="E447" s="224"/>
      <c r="F447" s="224"/>
      <c r="G447" s="224"/>
      <c r="H447" s="30">
        <f t="shared" si="847"/>
        <v>0</v>
      </c>
      <c r="I447" s="30">
        <f t="shared" si="847"/>
        <v>0</v>
      </c>
      <c r="J447" s="30">
        <f t="shared" si="847"/>
        <v>0</v>
      </c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19">
        <f t="shared" si="783"/>
        <v>0</v>
      </c>
    </row>
    <row r="448" spans="1:21" s="20" customFormat="1" outlineLevel="1">
      <c r="A448" s="18"/>
      <c r="B448" s="97" t="s">
        <v>297</v>
      </c>
      <c r="C448" s="225"/>
      <c r="D448" s="88"/>
      <c r="E448" s="224"/>
      <c r="F448" s="224"/>
      <c r="G448" s="224"/>
      <c r="H448" s="30">
        <f t="shared" si="847"/>
        <v>0</v>
      </c>
      <c r="I448" s="30">
        <f t="shared" si="847"/>
        <v>0</v>
      </c>
      <c r="J448" s="30">
        <f t="shared" si="847"/>
        <v>0</v>
      </c>
      <c r="K448" s="30">
        <f t="shared" ref="K448:T448" si="848">K468+K458</f>
        <v>0</v>
      </c>
      <c r="L448" s="30">
        <f t="shared" si="848"/>
        <v>0</v>
      </c>
      <c r="M448" s="30">
        <f t="shared" si="848"/>
        <v>0</v>
      </c>
      <c r="N448" s="30">
        <f t="shared" si="848"/>
        <v>0</v>
      </c>
      <c r="O448" s="30">
        <f t="shared" si="848"/>
        <v>0</v>
      </c>
      <c r="P448" s="30">
        <f t="shared" si="848"/>
        <v>0</v>
      </c>
      <c r="Q448" s="30">
        <f t="shared" si="848"/>
        <v>0</v>
      </c>
      <c r="R448" s="30">
        <f t="shared" si="848"/>
        <v>0</v>
      </c>
      <c r="S448" s="30">
        <f t="shared" si="848"/>
        <v>0</v>
      </c>
      <c r="T448" s="30">
        <f t="shared" si="848"/>
        <v>0</v>
      </c>
      <c r="U448" s="19">
        <f t="shared" si="783"/>
        <v>0</v>
      </c>
    </row>
    <row r="449" spans="1:21" s="20" customFormat="1" ht="94.5" outlineLevel="1">
      <c r="A449" s="18"/>
      <c r="B449" s="95" t="s">
        <v>375</v>
      </c>
      <c r="C449" s="225" t="s">
        <v>95</v>
      </c>
      <c r="D449" s="88" t="s">
        <v>148</v>
      </c>
      <c r="E449" s="225" t="s">
        <v>149</v>
      </c>
      <c r="F449" s="225" t="s">
        <v>117</v>
      </c>
      <c r="G449" s="225">
        <v>450</v>
      </c>
      <c r="H449" s="89">
        <f t="shared" ref="H449:T449" si="849">H450+H455</f>
        <v>0</v>
      </c>
      <c r="I449" s="89">
        <f t="shared" si="849"/>
        <v>0</v>
      </c>
      <c r="J449" s="89">
        <f t="shared" si="849"/>
        <v>0</v>
      </c>
      <c r="K449" s="89">
        <f t="shared" si="849"/>
        <v>1000</v>
      </c>
      <c r="L449" s="89">
        <f t="shared" si="849"/>
        <v>7000</v>
      </c>
      <c r="M449" s="89">
        <f t="shared" si="849"/>
        <v>84000</v>
      </c>
      <c r="N449" s="89">
        <f t="shared" si="849"/>
        <v>336000</v>
      </c>
      <c r="O449" s="89">
        <f t="shared" si="849"/>
        <v>162000</v>
      </c>
      <c r="P449" s="89">
        <f t="shared" si="849"/>
        <v>43000</v>
      </c>
      <c r="Q449" s="89">
        <f t="shared" si="849"/>
        <v>410000</v>
      </c>
      <c r="R449" s="89">
        <f t="shared" si="849"/>
        <v>769000</v>
      </c>
      <c r="S449" s="89">
        <f t="shared" si="849"/>
        <v>547000</v>
      </c>
      <c r="T449" s="89">
        <f t="shared" si="849"/>
        <v>207000</v>
      </c>
      <c r="U449" s="19">
        <f t="shared" si="783"/>
        <v>2566000</v>
      </c>
    </row>
    <row r="450" spans="1:21" s="189" customFormat="1" outlineLevel="1">
      <c r="A450" s="86"/>
      <c r="B450" s="16" t="s">
        <v>294</v>
      </c>
      <c r="C450" s="225"/>
      <c r="D450" s="88"/>
      <c r="E450" s="225"/>
      <c r="F450" s="225"/>
      <c r="G450" s="225"/>
      <c r="H450" s="89">
        <f>SUM(H451:H454)</f>
        <v>0</v>
      </c>
      <c r="I450" s="89">
        <f t="shared" ref="I450" si="850">SUM(I451:I454)</f>
        <v>0</v>
      </c>
      <c r="J450" s="89">
        <f t="shared" ref="J450" si="851">SUM(J451:J454)</f>
        <v>0</v>
      </c>
      <c r="K450" s="89">
        <f t="shared" ref="K450" si="852">SUM(K451:K454)</f>
        <v>1000</v>
      </c>
      <c r="L450" s="89">
        <f t="shared" ref="L450" si="853">SUM(L451:L454)</f>
        <v>7000</v>
      </c>
      <c r="M450" s="89">
        <f t="shared" ref="M450" si="854">SUM(M451:M454)</f>
        <v>84000</v>
      </c>
      <c r="N450" s="89">
        <f t="shared" ref="N450" si="855">SUM(N451:N454)</f>
        <v>336000</v>
      </c>
      <c r="O450" s="89">
        <f t="shared" ref="O450" si="856">SUM(O451:O454)</f>
        <v>162000</v>
      </c>
      <c r="P450" s="89">
        <f t="shared" ref="P450" si="857">SUM(P451:P454)</f>
        <v>43000</v>
      </c>
      <c r="Q450" s="89">
        <f t="shared" ref="Q450" si="858">SUM(Q451:Q454)</f>
        <v>410000</v>
      </c>
      <c r="R450" s="89">
        <f t="shared" ref="R450" si="859">SUM(R451:R454)</f>
        <v>769000</v>
      </c>
      <c r="S450" s="89">
        <f t="shared" ref="S450" si="860">SUM(S451:S454)</f>
        <v>547000</v>
      </c>
      <c r="T450" s="89">
        <f t="shared" ref="T450" si="861">SUM(T451:T454)</f>
        <v>207000</v>
      </c>
      <c r="U450" s="19">
        <f t="shared" si="783"/>
        <v>2566000</v>
      </c>
    </row>
    <row r="451" spans="1:21" outlineLevel="1">
      <c r="A451" s="18"/>
      <c r="B451" s="97" t="s">
        <v>295</v>
      </c>
      <c r="C451" s="87"/>
      <c r="D451" s="88"/>
      <c r="E451" s="225"/>
      <c r="F451" s="225"/>
      <c r="G451" s="225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19">
        <f t="shared" si="783"/>
        <v>0</v>
      </c>
    </row>
    <row r="452" spans="1:21" outlineLevel="1">
      <c r="A452" s="18"/>
      <c r="B452" s="97" t="s">
        <v>296</v>
      </c>
      <c r="C452" s="87"/>
      <c r="D452" s="88"/>
      <c r="E452" s="225"/>
      <c r="F452" s="225"/>
      <c r="G452" s="225"/>
      <c r="H452" s="30">
        <v>0</v>
      </c>
      <c r="I452" s="30"/>
      <c r="J452" s="30"/>
      <c r="K452" s="30">
        <v>1000</v>
      </c>
      <c r="L452" s="30">
        <v>7000</v>
      </c>
      <c r="M452" s="30">
        <v>84000</v>
      </c>
      <c r="N452" s="30">
        <v>336000</v>
      </c>
      <c r="O452" s="30">
        <v>162000</v>
      </c>
      <c r="P452" s="30">
        <v>43000</v>
      </c>
      <c r="Q452" s="30">
        <v>410000</v>
      </c>
      <c r="R452" s="30">
        <v>769000</v>
      </c>
      <c r="S452" s="30">
        <v>547000</v>
      </c>
      <c r="T452" s="30">
        <v>207000</v>
      </c>
      <c r="U452" s="19">
        <f t="shared" si="783"/>
        <v>2566000</v>
      </c>
    </row>
    <row r="453" spans="1:21" outlineLevel="1">
      <c r="A453" s="18"/>
      <c r="B453" s="97" t="s">
        <v>316</v>
      </c>
      <c r="C453" s="87"/>
      <c r="D453" s="88"/>
      <c r="E453" s="225"/>
      <c r="F453" s="225"/>
      <c r="G453" s="225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19">
        <f t="shared" si="783"/>
        <v>0</v>
      </c>
    </row>
    <row r="454" spans="1:21" outlineLevel="1">
      <c r="A454" s="18"/>
      <c r="B454" s="22" t="s">
        <v>297</v>
      </c>
      <c r="C454" s="87"/>
      <c r="D454" s="88"/>
      <c r="E454" s="225"/>
      <c r="F454" s="225"/>
      <c r="G454" s="225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19">
        <f t="shared" si="783"/>
        <v>0</v>
      </c>
    </row>
    <row r="455" spans="1:21" ht="31.5" outlineLevel="1">
      <c r="A455" s="18"/>
      <c r="B455" s="96" t="s">
        <v>298</v>
      </c>
      <c r="C455" s="87"/>
      <c r="D455" s="88"/>
      <c r="E455" s="225"/>
      <c r="F455" s="225"/>
      <c r="G455" s="225"/>
      <c r="H455" s="30">
        <f>SUM(H456:H458)</f>
        <v>0</v>
      </c>
      <c r="I455" s="30">
        <f t="shared" ref="I455" si="862">SUM(I456:I458)</f>
        <v>0</v>
      </c>
      <c r="J455" s="30">
        <f t="shared" ref="J455" si="863">SUM(J456:J458)</f>
        <v>0</v>
      </c>
      <c r="K455" s="30">
        <f t="shared" ref="K455" si="864">SUM(K456:K458)</f>
        <v>0</v>
      </c>
      <c r="L455" s="30">
        <f t="shared" ref="L455" si="865">SUM(L456:L458)</f>
        <v>0</v>
      </c>
      <c r="M455" s="30">
        <f t="shared" ref="M455" si="866">SUM(M456:M458)</f>
        <v>0</v>
      </c>
      <c r="N455" s="30">
        <f t="shared" ref="N455" si="867">SUM(N456:N458)</f>
        <v>0</v>
      </c>
      <c r="O455" s="30">
        <f t="shared" ref="O455" si="868">SUM(O456:O458)</f>
        <v>0</v>
      </c>
      <c r="P455" s="30">
        <f t="shared" ref="P455" si="869">SUM(P456:P458)</f>
        <v>0</v>
      </c>
      <c r="Q455" s="30">
        <f t="shared" ref="Q455" si="870">SUM(Q456:Q458)</f>
        <v>0</v>
      </c>
      <c r="R455" s="30">
        <f t="shared" ref="R455" si="871">SUM(R456:R458)</f>
        <v>0</v>
      </c>
      <c r="S455" s="30">
        <f t="shared" ref="S455" si="872">SUM(S456:S458)</f>
        <v>0</v>
      </c>
      <c r="T455" s="30">
        <f t="shared" ref="T455" si="873">SUM(T456:T458)</f>
        <v>0</v>
      </c>
      <c r="U455" s="19">
        <f t="shared" si="783"/>
        <v>0</v>
      </c>
    </row>
    <row r="456" spans="1:21" outlineLevel="1">
      <c r="A456" s="18"/>
      <c r="B456" s="97" t="s">
        <v>296</v>
      </c>
      <c r="C456" s="87"/>
      <c r="D456" s="88"/>
      <c r="E456" s="225"/>
      <c r="F456" s="225"/>
      <c r="G456" s="225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19">
        <f t="shared" si="783"/>
        <v>0</v>
      </c>
    </row>
    <row r="457" spans="1:21" outlineLevel="1">
      <c r="A457" s="18"/>
      <c r="B457" s="97" t="s">
        <v>316</v>
      </c>
      <c r="C457" s="87"/>
      <c r="D457" s="88"/>
      <c r="E457" s="225"/>
      <c r="F457" s="225"/>
      <c r="G457" s="225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19">
        <f t="shared" si="783"/>
        <v>0</v>
      </c>
    </row>
    <row r="458" spans="1:21" outlineLevel="1">
      <c r="A458" s="18"/>
      <c r="B458" s="97" t="s">
        <v>297</v>
      </c>
      <c r="C458" s="87"/>
      <c r="D458" s="88"/>
      <c r="E458" s="225"/>
      <c r="F458" s="225"/>
      <c r="G458" s="225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19">
        <f t="shared" si="783"/>
        <v>0</v>
      </c>
    </row>
    <row r="459" spans="1:21" s="20" customFormat="1" ht="126" outlineLevel="1">
      <c r="A459" s="18"/>
      <c r="B459" s="95" t="s">
        <v>461</v>
      </c>
      <c r="C459" s="225" t="s">
        <v>95</v>
      </c>
      <c r="D459" s="88" t="s">
        <v>148</v>
      </c>
      <c r="E459" s="225" t="s">
        <v>171</v>
      </c>
      <c r="F459" s="225" t="s">
        <v>117</v>
      </c>
      <c r="G459" s="225">
        <v>241</v>
      </c>
      <c r="H459" s="89">
        <f t="shared" ref="H459:T459" si="874">H460+H465</f>
        <v>0</v>
      </c>
      <c r="I459" s="89">
        <f t="shared" si="874"/>
        <v>0</v>
      </c>
      <c r="J459" s="89">
        <f t="shared" si="874"/>
        <v>0</v>
      </c>
      <c r="K459" s="89">
        <f t="shared" si="874"/>
        <v>1756000</v>
      </c>
      <c r="L459" s="89">
        <f t="shared" si="874"/>
        <v>2568000</v>
      </c>
      <c r="M459" s="89">
        <f t="shared" si="874"/>
        <v>2117000</v>
      </c>
      <c r="N459" s="89">
        <f t="shared" si="874"/>
        <v>2247000</v>
      </c>
      <c r="O459" s="89">
        <f t="shared" si="874"/>
        <v>2298000</v>
      </c>
      <c r="P459" s="89">
        <f t="shared" si="874"/>
        <v>1624000</v>
      </c>
      <c r="Q459" s="89">
        <f t="shared" si="874"/>
        <v>1454000</v>
      </c>
      <c r="R459" s="89">
        <f t="shared" si="874"/>
        <v>1326000</v>
      </c>
      <c r="S459" s="89">
        <f t="shared" si="874"/>
        <v>1373000</v>
      </c>
      <c r="T459" s="89">
        <f t="shared" si="874"/>
        <v>582000</v>
      </c>
      <c r="U459" s="19">
        <f t="shared" si="783"/>
        <v>17345000</v>
      </c>
    </row>
    <row r="460" spans="1:21" s="189" customFormat="1" outlineLevel="1">
      <c r="A460" s="86"/>
      <c r="B460" s="16" t="s">
        <v>294</v>
      </c>
      <c r="C460" s="225"/>
      <c r="D460" s="88"/>
      <c r="E460" s="225"/>
      <c r="F460" s="225"/>
      <c r="G460" s="225"/>
      <c r="H460" s="89">
        <f>SUM(H461:H464)</f>
        <v>0</v>
      </c>
      <c r="I460" s="89">
        <f t="shared" ref="I460" si="875">SUM(I461:I464)</f>
        <v>0</v>
      </c>
      <c r="J460" s="89">
        <f t="shared" ref="J460" si="876">SUM(J461:J464)</f>
        <v>0</v>
      </c>
      <c r="K460" s="89">
        <f t="shared" ref="K460" si="877">SUM(K461:K464)</f>
        <v>1756000</v>
      </c>
      <c r="L460" s="89">
        <f t="shared" ref="L460" si="878">SUM(L461:L464)</f>
        <v>2568000</v>
      </c>
      <c r="M460" s="89">
        <f t="shared" ref="M460" si="879">SUM(M461:M464)</f>
        <v>2117000</v>
      </c>
      <c r="N460" s="89">
        <f t="shared" ref="N460" si="880">SUM(N461:N464)</f>
        <v>2247000</v>
      </c>
      <c r="O460" s="89">
        <f t="shared" ref="O460" si="881">SUM(O461:O464)</f>
        <v>2298000</v>
      </c>
      <c r="P460" s="89">
        <f t="shared" ref="P460" si="882">SUM(P461:P464)</f>
        <v>1624000</v>
      </c>
      <c r="Q460" s="89">
        <f t="shared" ref="Q460" si="883">SUM(Q461:Q464)</f>
        <v>1454000</v>
      </c>
      <c r="R460" s="89">
        <f t="shared" ref="R460" si="884">SUM(R461:R464)</f>
        <v>1326000</v>
      </c>
      <c r="S460" s="89">
        <f t="shared" ref="S460" si="885">SUM(S461:S464)</f>
        <v>1373000</v>
      </c>
      <c r="T460" s="89">
        <f t="shared" ref="T460" si="886">SUM(T461:T464)</f>
        <v>582000</v>
      </c>
      <c r="U460" s="19">
        <f t="shared" si="783"/>
        <v>17345000</v>
      </c>
    </row>
    <row r="461" spans="1:21" outlineLevel="1">
      <c r="A461" s="18"/>
      <c r="B461" s="97" t="s">
        <v>295</v>
      </c>
      <c r="C461" s="87"/>
      <c r="D461" s="88"/>
      <c r="E461" s="225"/>
      <c r="F461" s="225"/>
      <c r="G461" s="225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19">
        <f t="shared" si="783"/>
        <v>0</v>
      </c>
    </row>
    <row r="462" spans="1:21" outlineLevel="1">
      <c r="A462" s="18"/>
      <c r="B462" s="97" t="s">
        <v>296</v>
      </c>
      <c r="C462" s="87"/>
      <c r="D462" s="88"/>
      <c r="E462" s="225"/>
      <c r="F462" s="225"/>
      <c r="G462" s="225"/>
      <c r="H462" s="30">
        <v>0</v>
      </c>
      <c r="I462" s="30"/>
      <c r="J462" s="30"/>
      <c r="K462" s="30">
        <v>1756000</v>
      </c>
      <c r="L462" s="30">
        <v>2568000</v>
      </c>
      <c r="M462" s="30">
        <v>2117000</v>
      </c>
      <c r="N462" s="30">
        <v>2247000</v>
      </c>
      <c r="O462" s="30">
        <v>2298000</v>
      </c>
      <c r="P462" s="30">
        <v>1624000</v>
      </c>
      <c r="Q462" s="30">
        <v>1454000</v>
      </c>
      <c r="R462" s="30">
        <v>1326000</v>
      </c>
      <c r="S462" s="30">
        <v>1373000</v>
      </c>
      <c r="T462" s="30">
        <v>582000</v>
      </c>
      <c r="U462" s="19">
        <f t="shared" si="783"/>
        <v>17345000</v>
      </c>
    </row>
    <row r="463" spans="1:21" outlineLevel="1">
      <c r="A463" s="18"/>
      <c r="B463" s="97" t="s">
        <v>316</v>
      </c>
      <c r="C463" s="87"/>
      <c r="D463" s="88"/>
      <c r="E463" s="225"/>
      <c r="F463" s="225"/>
      <c r="G463" s="225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19">
        <f t="shared" si="783"/>
        <v>0</v>
      </c>
    </row>
    <row r="464" spans="1:21" outlineLevel="1">
      <c r="A464" s="18"/>
      <c r="B464" s="22" t="s">
        <v>297</v>
      </c>
      <c r="C464" s="87"/>
      <c r="D464" s="88"/>
      <c r="E464" s="225"/>
      <c r="F464" s="225"/>
      <c r="G464" s="225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19">
        <f t="shared" si="783"/>
        <v>0</v>
      </c>
    </row>
    <row r="465" spans="1:21" ht="31.5" outlineLevel="1">
      <c r="A465" s="18"/>
      <c r="B465" s="96" t="s">
        <v>298</v>
      </c>
      <c r="C465" s="87"/>
      <c r="D465" s="88"/>
      <c r="E465" s="225"/>
      <c r="F465" s="225"/>
      <c r="G465" s="225"/>
      <c r="H465" s="30">
        <f>SUM(H466:H468)</f>
        <v>0</v>
      </c>
      <c r="I465" s="30">
        <f t="shared" ref="I465" si="887">SUM(I466:I468)</f>
        <v>0</v>
      </c>
      <c r="J465" s="30">
        <f t="shared" ref="J465" si="888">SUM(J466:J468)</f>
        <v>0</v>
      </c>
      <c r="K465" s="30">
        <f t="shared" ref="K465" si="889">SUM(K466:K468)</f>
        <v>0</v>
      </c>
      <c r="L465" s="30">
        <f t="shared" ref="L465" si="890">SUM(L466:L468)</f>
        <v>0</v>
      </c>
      <c r="M465" s="30">
        <f t="shared" ref="M465" si="891">SUM(M466:M468)</f>
        <v>0</v>
      </c>
      <c r="N465" s="30">
        <f t="shared" ref="N465" si="892">SUM(N466:N468)</f>
        <v>0</v>
      </c>
      <c r="O465" s="30">
        <f t="shared" ref="O465" si="893">SUM(O466:O468)</f>
        <v>0</v>
      </c>
      <c r="P465" s="30">
        <f t="shared" ref="P465" si="894">SUM(P466:P468)</f>
        <v>0</v>
      </c>
      <c r="Q465" s="30">
        <f t="shared" ref="Q465" si="895">SUM(Q466:Q468)</f>
        <v>0</v>
      </c>
      <c r="R465" s="30">
        <f t="shared" ref="R465" si="896">SUM(R466:R468)</f>
        <v>0</v>
      </c>
      <c r="S465" s="30">
        <f t="shared" ref="S465" si="897">SUM(S466:S468)</f>
        <v>0</v>
      </c>
      <c r="T465" s="30">
        <f t="shared" ref="T465" si="898">SUM(T466:T468)</f>
        <v>0</v>
      </c>
      <c r="U465" s="19">
        <f t="shared" si="783"/>
        <v>0</v>
      </c>
    </row>
    <row r="466" spans="1:21" outlineLevel="1">
      <c r="A466" s="18"/>
      <c r="B466" s="97" t="s">
        <v>296</v>
      </c>
      <c r="C466" s="87"/>
      <c r="D466" s="88"/>
      <c r="E466" s="225"/>
      <c r="F466" s="225"/>
      <c r="G466" s="225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19">
        <f t="shared" si="783"/>
        <v>0</v>
      </c>
    </row>
    <row r="467" spans="1:21" outlineLevel="1">
      <c r="A467" s="18"/>
      <c r="B467" s="97" t="s">
        <v>316</v>
      </c>
      <c r="C467" s="87"/>
      <c r="D467" s="88"/>
      <c r="E467" s="225"/>
      <c r="F467" s="225"/>
      <c r="G467" s="225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19">
        <f t="shared" si="783"/>
        <v>0</v>
      </c>
    </row>
    <row r="468" spans="1:21" outlineLevel="1">
      <c r="A468" s="18"/>
      <c r="B468" s="97" t="s">
        <v>297</v>
      </c>
      <c r="C468" s="87"/>
      <c r="D468" s="88"/>
      <c r="E468" s="225"/>
      <c r="F468" s="225"/>
      <c r="G468" s="225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19">
        <f t="shared" si="783"/>
        <v>0</v>
      </c>
    </row>
    <row r="469" spans="1:21" s="20" customFormat="1" ht="19.5" customHeight="1" outlineLevel="1">
      <c r="A469" s="18"/>
      <c r="B469" s="28" t="s">
        <v>293</v>
      </c>
      <c r="C469" s="225"/>
      <c r="D469" s="88"/>
      <c r="E469" s="225"/>
      <c r="F469" s="225"/>
      <c r="G469" s="225"/>
      <c r="H469" s="89">
        <f t="shared" ref="H469:T469" si="899">H479+H484+H337</f>
        <v>6400000</v>
      </c>
      <c r="I469" s="89">
        <f t="shared" si="899"/>
        <v>6000000</v>
      </c>
      <c r="J469" s="89">
        <f t="shared" si="899"/>
        <v>1000000</v>
      </c>
      <c r="K469" s="89">
        <f t="shared" si="899"/>
        <v>1000000</v>
      </c>
      <c r="L469" s="89">
        <f t="shared" si="899"/>
        <v>1000000</v>
      </c>
      <c r="M469" s="89">
        <f t="shared" si="899"/>
        <v>1000000</v>
      </c>
      <c r="N469" s="89">
        <f t="shared" si="899"/>
        <v>1000000</v>
      </c>
      <c r="O469" s="89">
        <f t="shared" si="899"/>
        <v>1000000</v>
      </c>
      <c r="P469" s="89">
        <f t="shared" si="899"/>
        <v>1000000</v>
      </c>
      <c r="Q469" s="89">
        <f t="shared" si="899"/>
        <v>1000000</v>
      </c>
      <c r="R469" s="89">
        <f t="shared" si="899"/>
        <v>0</v>
      </c>
      <c r="S469" s="89">
        <f t="shared" si="899"/>
        <v>0</v>
      </c>
      <c r="T469" s="89">
        <f t="shared" si="899"/>
        <v>0</v>
      </c>
      <c r="U469" s="19">
        <f t="shared" si="783"/>
        <v>20400000</v>
      </c>
    </row>
    <row r="470" spans="1:21" s="20" customFormat="1" outlineLevel="1">
      <c r="A470" s="18"/>
      <c r="B470" s="96" t="s">
        <v>294</v>
      </c>
      <c r="C470" s="225"/>
      <c r="D470" s="88"/>
      <c r="E470" s="225"/>
      <c r="F470" s="225"/>
      <c r="G470" s="225"/>
      <c r="H470" s="30">
        <f t="shared" ref="H470:T470" si="900">H480+H485+H338</f>
        <v>6400000</v>
      </c>
      <c r="I470" s="30">
        <f t="shared" si="900"/>
        <v>6000000</v>
      </c>
      <c r="J470" s="30">
        <f t="shared" si="900"/>
        <v>1000000</v>
      </c>
      <c r="K470" s="30">
        <f t="shared" si="900"/>
        <v>1000000</v>
      </c>
      <c r="L470" s="30">
        <f t="shared" si="900"/>
        <v>1000000</v>
      </c>
      <c r="M470" s="30">
        <f t="shared" si="900"/>
        <v>1000000</v>
      </c>
      <c r="N470" s="30">
        <f t="shared" si="900"/>
        <v>1000000</v>
      </c>
      <c r="O470" s="30">
        <f t="shared" si="900"/>
        <v>1000000</v>
      </c>
      <c r="P470" s="30">
        <f t="shared" si="900"/>
        <v>1000000</v>
      </c>
      <c r="Q470" s="30">
        <f t="shared" si="900"/>
        <v>1000000</v>
      </c>
      <c r="R470" s="30">
        <f t="shared" si="900"/>
        <v>0</v>
      </c>
      <c r="S470" s="30">
        <f t="shared" si="900"/>
        <v>0</v>
      </c>
      <c r="T470" s="30">
        <f t="shared" si="900"/>
        <v>0</v>
      </c>
      <c r="U470" s="19">
        <f t="shared" si="783"/>
        <v>20400000</v>
      </c>
    </row>
    <row r="471" spans="1:21" s="20" customFormat="1" outlineLevel="1">
      <c r="A471" s="18"/>
      <c r="B471" s="97" t="s">
        <v>295</v>
      </c>
      <c r="C471" s="225"/>
      <c r="D471" s="88"/>
      <c r="E471" s="225"/>
      <c r="F471" s="225"/>
      <c r="G471" s="225"/>
      <c r="H471" s="30">
        <f t="shared" ref="H471:T471" si="901">H481+H486+H339</f>
        <v>6400000</v>
      </c>
      <c r="I471" s="30">
        <f t="shared" si="901"/>
        <v>6000000</v>
      </c>
      <c r="J471" s="30">
        <f t="shared" si="901"/>
        <v>1000000</v>
      </c>
      <c r="K471" s="30">
        <f t="shared" si="901"/>
        <v>1000000</v>
      </c>
      <c r="L471" s="30">
        <f t="shared" si="901"/>
        <v>1000000</v>
      </c>
      <c r="M471" s="30">
        <f t="shared" si="901"/>
        <v>1000000</v>
      </c>
      <c r="N471" s="30">
        <f t="shared" si="901"/>
        <v>1000000</v>
      </c>
      <c r="O471" s="30">
        <f t="shared" si="901"/>
        <v>1000000</v>
      </c>
      <c r="P471" s="30">
        <f t="shared" si="901"/>
        <v>1000000</v>
      </c>
      <c r="Q471" s="30">
        <f t="shared" si="901"/>
        <v>1000000</v>
      </c>
      <c r="R471" s="30">
        <f t="shared" si="901"/>
        <v>0</v>
      </c>
      <c r="S471" s="30">
        <f t="shared" si="901"/>
        <v>0</v>
      </c>
      <c r="T471" s="30">
        <f t="shared" si="901"/>
        <v>0</v>
      </c>
      <c r="U471" s="19">
        <f t="shared" si="783"/>
        <v>20400000</v>
      </c>
    </row>
    <row r="472" spans="1:21" s="20" customFormat="1" outlineLevel="1">
      <c r="A472" s="18"/>
      <c r="B472" s="97" t="s">
        <v>296</v>
      </c>
      <c r="C472" s="225"/>
      <c r="D472" s="88"/>
      <c r="E472" s="225"/>
      <c r="F472" s="225"/>
      <c r="G472" s="225"/>
      <c r="H472" s="30">
        <v>0</v>
      </c>
      <c r="I472" s="30">
        <v>0</v>
      </c>
      <c r="J472" s="30">
        <v>0</v>
      </c>
      <c r="K472" s="30">
        <v>0</v>
      </c>
      <c r="L472" s="30">
        <v>0</v>
      </c>
      <c r="M472" s="30">
        <v>0</v>
      </c>
      <c r="N472" s="30">
        <v>0</v>
      </c>
      <c r="O472" s="30">
        <v>0</v>
      </c>
      <c r="P472" s="30">
        <v>0</v>
      </c>
      <c r="Q472" s="30">
        <v>0</v>
      </c>
      <c r="R472" s="30">
        <v>0</v>
      </c>
      <c r="S472" s="30">
        <v>0</v>
      </c>
      <c r="T472" s="30">
        <v>0</v>
      </c>
      <c r="U472" s="19">
        <f t="shared" si="783"/>
        <v>0</v>
      </c>
    </row>
    <row r="473" spans="1:21" s="20" customFormat="1" outlineLevel="1">
      <c r="A473" s="18"/>
      <c r="B473" s="97" t="s">
        <v>316</v>
      </c>
      <c r="C473" s="225"/>
      <c r="D473" s="88"/>
      <c r="E473" s="225"/>
      <c r="F473" s="225"/>
      <c r="G473" s="225"/>
      <c r="H473" s="30">
        <v>0</v>
      </c>
      <c r="I473" s="30">
        <v>0</v>
      </c>
      <c r="J473" s="30">
        <v>0</v>
      </c>
      <c r="K473" s="30">
        <v>0</v>
      </c>
      <c r="L473" s="30">
        <v>0</v>
      </c>
      <c r="M473" s="30">
        <v>0</v>
      </c>
      <c r="N473" s="30">
        <v>0</v>
      </c>
      <c r="O473" s="30">
        <v>0</v>
      </c>
      <c r="P473" s="30">
        <v>0</v>
      </c>
      <c r="Q473" s="30">
        <v>0</v>
      </c>
      <c r="R473" s="30">
        <v>0</v>
      </c>
      <c r="S473" s="30">
        <v>0</v>
      </c>
      <c r="T473" s="30">
        <v>0</v>
      </c>
      <c r="U473" s="19">
        <f t="shared" si="783"/>
        <v>0</v>
      </c>
    </row>
    <row r="474" spans="1:21" s="20" customFormat="1" outlineLevel="1">
      <c r="A474" s="18"/>
      <c r="B474" s="22" t="s">
        <v>297</v>
      </c>
      <c r="C474" s="225"/>
      <c r="D474" s="88"/>
      <c r="E474" s="225"/>
      <c r="F474" s="225"/>
      <c r="G474" s="225"/>
      <c r="H474" s="30">
        <v>0</v>
      </c>
      <c r="I474" s="30">
        <v>0</v>
      </c>
      <c r="J474" s="30">
        <v>0</v>
      </c>
      <c r="K474" s="30">
        <v>0</v>
      </c>
      <c r="L474" s="30">
        <v>0</v>
      </c>
      <c r="M474" s="30">
        <v>0</v>
      </c>
      <c r="N474" s="30">
        <v>0</v>
      </c>
      <c r="O474" s="30">
        <v>0</v>
      </c>
      <c r="P474" s="30">
        <v>0</v>
      </c>
      <c r="Q474" s="30">
        <v>0</v>
      </c>
      <c r="R474" s="30">
        <v>0</v>
      </c>
      <c r="S474" s="30">
        <v>0</v>
      </c>
      <c r="T474" s="30">
        <v>0</v>
      </c>
      <c r="U474" s="19">
        <f t="shared" ref="U474:U535" si="902">SUM(H474:T474)</f>
        <v>0</v>
      </c>
    </row>
    <row r="475" spans="1:21" s="20" customFormat="1" ht="31.5" outlineLevel="1">
      <c r="A475" s="18"/>
      <c r="B475" s="96" t="s">
        <v>298</v>
      </c>
      <c r="C475" s="225"/>
      <c r="D475" s="88"/>
      <c r="E475" s="225"/>
      <c r="F475" s="225"/>
      <c r="G475" s="225"/>
      <c r="H475" s="30">
        <v>0</v>
      </c>
      <c r="I475" s="30">
        <v>0</v>
      </c>
      <c r="J475" s="30">
        <v>0</v>
      </c>
      <c r="K475" s="30">
        <v>0</v>
      </c>
      <c r="L475" s="30">
        <v>0</v>
      </c>
      <c r="M475" s="30">
        <v>0</v>
      </c>
      <c r="N475" s="30">
        <v>0</v>
      </c>
      <c r="O475" s="30">
        <v>0</v>
      </c>
      <c r="P475" s="30">
        <v>0</v>
      </c>
      <c r="Q475" s="30">
        <v>0</v>
      </c>
      <c r="R475" s="30">
        <v>0</v>
      </c>
      <c r="S475" s="30">
        <v>0</v>
      </c>
      <c r="T475" s="30">
        <v>0</v>
      </c>
      <c r="U475" s="19">
        <f t="shared" si="902"/>
        <v>0</v>
      </c>
    </row>
    <row r="476" spans="1:21" s="20" customFormat="1" outlineLevel="1">
      <c r="A476" s="18"/>
      <c r="B476" s="97" t="s">
        <v>296</v>
      </c>
      <c r="C476" s="225"/>
      <c r="D476" s="88"/>
      <c r="E476" s="225"/>
      <c r="F476" s="225"/>
      <c r="G476" s="225"/>
      <c r="H476" s="30">
        <v>0</v>
      </c>
      <c r="I476" s="30">
        <v>0</v>
      </c>
      <c r="J476" s="30">
        <v>0</v>
      </c>
      <c r="K476" s="30">
        <v>0</v>
      </c>
      <c r="L476" s="30">
        <v>0</v>
      </c>
      <c r="M476" s="30">
        <v>0</v>
      </c>
      <c r="N476" s="30">
        <v>0</v>
      </c>
      <c r="O476" s="30">
        <v>0</v>
      </c>
      <c r="P476" s="30">
        <v>0</v>
      </c>
      <c r="Q476" s="30">
        <v>0</v>
      </c>
      <c r="R476" s="30">
        <v>0</v>
      </c>
      <c r="S476" s="30">
        <v>0</v>
      </c>
      <c r="T476" s="30">
        <v>0</v>
      </c>
      <c r="U476" s="19">
        <f t="shared" si="902"/>
        <v>0</v>
      </c>
    </row>
    <row r="477" spans="1:21" s="20" customFormat="1" outlineLevel="1">
      <c r="A477" s="18"/>
      <c r="B477" s="97" t="s">
        <v>316</v>
      </c>
      <c r="C477" s="225"/>
      <c r="D477" s="88"/>
      <c r="E477" s="225"/>
      <c r="F477" s="225"/>
      <c r="G477" s="225"/>
      <c r="H477" s="30">
        <v>0</v>
      </c>
      <c r="I477" s="30">
        <v>0</v>
      </c>
      <c r="J477" s="30">
        <v>0</v>
      </c>
      <c r="K477" s="30">
        <v>0</v>
      </c>
      <c r="L477" s="30">
        <v>0</v>
      </c>
      <c r="M477" s="30">
        <v>0</v>
      </c>
      <c r="N477" s="30">
        <v>0</v>
      </c>
      <c r="O477" s="30">
        <v>0</v>
      </c>
      <c r="P477" s="30">
        <v>0</v>
      </c>
      <c r="Q477" s="30">
        <v>0</v>
      </c>
      <c r="R477" s="30">
        <v>0</v>
      </c>
      <c r="S477" s="30">
        <v>0</v>
      </c>
      <c r="T477" s="30">
        <v>0</v>
      </c>
      <c r="U477" s="19">
        <f t="shared" si="902"/>
        <v>0</v>
      </c>
    </row>
    <row r="478" spans="1:21" s="20" customFormat="1" outlineLevel="1">
      <c r="A478" s="18"/>
      <c r="B478" s="97" t="s">
        <v>297</v>
      </c>
      <c r="C478" s="225"/>
      <c r="D478" s="88"/>
      <c r="E478" s="225"/>
      <c r="F478" s="225"/>
      <c r="G478" s="225"/>
      <c r="H478" s="30">
        <v>0</v>
      </c>
      <c r="I478" s="30">
        <v>0</v>
      </c>
      <c r="J478" s="30">
        <v>0</v>
      </c>
      <c r="K478" s="30">
        <v>0</v>
      </c>
      <c r="L478" s="30">
        <v>0</v>
      </c>
      <c r="M478" s="30">
        <v>0</v>
      </c>
      <c r="N478" s="30">
        <v>0</v>
      </c>
      <c r="O478" s="30">
        <v>0</v>
      </c>
      <c r="P478" s="30">
        <v>0</v>
      </c>
      <c r="Q478" s="30">
        <v>0</v>
      </c>
      <c r="R478" s="30">
        <v>0</v>
      </c>
      <c r="S478" s="30">
        <v>0</v>
      </c>
      <c r="T478" s="30">
        <v>0</v>
      </c>
      <c r="U478" s="19">
        <f t="shared" si="902"/>
        <v>0</v>
      </c>
    </row>
    <row r="479" spans="1:21" s="20" customFormat="1" ht="99.75" customHeight="1" outlineLevel="1">
      <c r="A479" s="18"/>
      <c r="B479" s="95" t="s">
        <v>509</v>
      </c>
      <c r="C479" s="225" t="s">
        <v>95</v>
      </c>
      <c r="D479" s="225" t="s">
        <v>117</v>
      </c>
      <c r="E479" s="225" t="s">
        <v>117</v>
      </c>
      <c r="F479" s="225" t="s">
        <v>117</v>
      </c>
      <c r="G479" s="225" t="s">
        <v>117</v>
      </c>
      <c r="H479" s="89">
        <f>H480</f>
        <v>3200000</v>
      </c>
      <c r="I479" s="89">
        <f t="shared" ref="I479:T479" si="903">I480</f>
        <v>2800000</v>
      </c>
      <c r="J479" s="89">
        <f t="shared" si="903"/>
        <v>0</v>
      </c>
      <c r="K479" s="89">
        <f t="shared" si="903"/>
        <v>0</v>
      </c>
      <c r="L479" s="89">
        <f t="shared" si="903"/>
        <v>0</v>
      </c>
      <c r="M479" s="89">
        <f t="shared" si="903"/>
        <v>0</v>
      </c>
      <c r="N479" s="89">
        <f t="shared" si="903"/>
        <v>0</v>
      </c>
      <c r="O479" s="89">
        <f t="shared" si="903"/>
        <v>0</v>
      </c>
      <c r="P479" s="89">
        <f t="shared" si="903"/>
        <v>0</v>
      </c>
      <c r="Q479" s="89">
        <f t="shared" si="903"/>
        <v>0</v>
      </c>
      <c r="R479" s="89">
        <f t="shared" si="903"/>
        <v>0</v>
      </c>
      <c r="S479" s="89">
        <f t="shared" si="903"/>
        <v>0</v>
      </c>
      <c r="T479" s="89">
        <f t="shared" si="903"/>
        <v>0</v>
      </c>
      <c r="U479" s="19">
        <f t="shared" si="902"/>
        <v>6000000</v>
      </c>
    </row>
    <row r="480" spans="1:21" s="189" customFormat="1" outlineLevel="1">
      <c r="A480" s="86"/>
      <c r="B480" s="16" t="s">
        <v>294</v>
      </c>
      <c r="C480" s="225"/>
      <c r="D480" s="88"/>
      <c r="E480" s="225"/>
      <c r="F480" s="225"/>
      <c r="G480" s="225"/>
      <c r="H480" s="89">
        <f t="shared" ref="H480:T480" si="904">SUM(H481:H481)</f>
        <v>3200000</v>
      </c>
      <c r="I480" s="89">
        <f t="shared" si="904"/>
        <v>2800000</v>
      </c>
      <c r="J480" s="89">
        <f t="shared" si="904"/>
        <v>0</v>
      </c>
      <c r="K480" s="89">
        <f t="shared" si="904"/>
        <v>0</v>
      </c>
      <c r="L480" s="89">
        <f t="shared" si="904"/>
        <v>0</v>
      </c>
      <c r="M480" s="89">
        <f t="shared" si="904"/>
        <v>0</v>
      </c>
      <c r="N480" s="89">
        <f t="shared" si="904"/>
        <v>0</v>
      </c>
      <c r="O480" s="89">
        <f t="shared" si="904"/>
        <v>0</v>
      </c>
      <c r="P480" s="89">
        <f t="shared" si="904"/>
        <v>0</v>
      </c>
      <c r="Q480" s="89">
        <f t="shared" si="904"/>
        <v>0</v>
      </c>
      <c r="R480" s="89">
        <f t="shared" si="904"/>
        <v>0</v>
      </c>
      <c r="S480" s="89">
        <f t="shared" si="904"/>
        <v>0</v>
      </c>
      <c r="T480" s="89">
        <f t="shared" si="904"/>
        <v>0</v>
      </c>
      <c r="U480" s="19">
        <f t="shared" si="902"/>
        <v>6000000</v>
      </c>
    </row>
    <row r="481" spans="1:21" outlineLevel="1">
      <c r="A481" s="18"/>
      <c r="B481" s="97" t="s">
        <v>295</v>
      </c>
      <c r="C481" s="87"/>
      <c r="D481" s="225"/>
      <c r="E481" s="225"/>
      <c r="F481" s="225"/>
      <c r="G481" s="225"/>
      <c r="H481" s="30">
        <f>SUM(H482:H483)</f>
        <v>3200000</v>
      </c>
      <c r="I481" s="30">
        <f>SUM(I482:I483)</f>
        <v>2800000</v>
      </c>
      <c r="J481" s="30">
        <f t="shared" ref="J481:T481" si="905">SUM(J482:J483)</f>
        <v>0</v>
      </c>
      <c r="K481" s="30">
        <f t="shared" si="905"/>
        <v>0</v>
      </c>
      <c r="L481" s="30">
        <f t="shared" si="905"/>
        <v>0</v>
      </c>
      <c r="M481" s="30">
        <f t="shared" si="905"/>
        <v>0</v>
      </c>
      <c r="N481" s="30">
        <f t="shared" si="905"/>
        <v>0</v>
      </c>
      <c r="O481" s="30">
        <f t="shared" si="905"/>
        <v>0</v>
      </c>
      <c r="P481" s="30">
        <f t="shared" si="905"/>
        <v>0</v>
      </c>
      <c r="Q481" s="30">
        <f t="shared" si="905"/>
        <v>0</v>
      </c>
      <c r="R481" s="30">
        <f t="shared" si="905"/>
        <v>0</v>
      </c>
      <c r="S481" s="30">
        <f t="shared" si="905"/>
        <v>0</v>
      </c>
      <c r="T481" s="30">
        <f t="shared" si="905"/>
        <v>0</v>
      </c>
      <c r="U481" s="19">
        <f t="shared" si="902"/>
        <v>6000000</v>
      </c>
    </row>
    <row r="482" spans="1:21" ht="47.25" outlineLevel="1">
      <c r="A482" s="18"/>
      <c r="B482" s="220" t="s">
        <v>503</v>
      </c>
      <c r="C482" s="87"/>
      <c r="D482" s="225"/>
      <c r="E482" s="225"/>
      <c r="F482" s="225"/>
      <c r="G482" s="225"/>
      <c r="H482" s="30">
        <v>938198.2</v>
      </c>
      <c r="I482" s="30">
        <v>623655.4</v>
      </c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19">
        <f t="shared" si="902"/>
        <v>1561853.6</v>
      </c>
    </row>
    <row r="483" spans="1:21" ht="47.25" outlineLevel="1">
      <c r="A483" s="18"/>
      <c r="B483" s="220" t="s">
        <v>504</v>
      </c>
      <c r="C483" s="87"/>
      <c r="D483" s="225"/>
      <c r="E483" s="225"/>
      <c r="F483" s="225"/>
      <c r="G483" s="225"/>
      <c r="H483" s="30">
        <v>2261801.7999999998</v>
      </c>
      <c r="I483" s="30">
        <v>2176344.6</v>
      </c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19">
        <f t="shared" si="902"/>
        <v>4438146.4000000004</v>
      </c>
    </row>
    <row r="484" spans="1:21" s="20" customFormat="1" ht="138" customHeight="1" outlineLevel="1">
      <c r="A484" s="18"/>
      <c r="B484" s="95" t="s">
        <v>510</v>
      </c>
      <c r="C484" s="225" t="s">
        <v>95</v>
      </c>
      <c r="D484" s="225" t="s">
        <v>117</v>
      </c>
      <c r="E484" s="225" t="s">
        <v>117</v>
      </c>
      <c r="F484" s="225" t="s">
        <v>117</v>
      </c>
      <c r="G484" s="225" t="s">
        <v>117</v>
      </c>
      <c r="H484" s="89">
        <f>H485</f>
        <v>1000000</v>
      </c>
      <c r="I484" s="89">
        <f t="shared" ref="I484:T484" si="906">I485</f>
        <v>1000000</v>
      </c>
      <c r="J484" s="89">
        <f t="shared" si="906"/>
        <v>1000000</v>
      </c>
      <c r="K484" s="89">
        <f t="shared" si="906"/>
        <v>1000000</v>
      </c>
      <c r="L484" s="89">
        <f t="shared" si="906"/>
        <v>1000000</v>
      </c>
      <c r="M484" s="89">
        <f t="shared" si="906"/>
        <v>1000000</v>
      </c>
      <c r="N484" s="89">
        <f t="shared" si="906"/>
        <v>1000000</v>
      </c>
      <c r="O484" s="89">
        <f t="shared" si="906"/>
        <v>1000000</v>
      </c>
      <c r="P484" s="89">
        <f t="shared" si="906"/>
        <v>1000000</v>
      </c>
      <c r="Q484" s="89">
        <f t="shared" si="906"/>
        <v>1000000</v>
      </c>
      <c r="R484" s="89">
        <f t="shared" si="906"/>
        <v>0</v>
      </c>
      <c r="S484" s="89">
        <f t="shared" si="906"/>
        <v>0</v>
      </c>
      <c r="T484" s="89">
        <f t="shared" si="906"/>
        <v>0</v>
      </c>
      <c r="U484" s="19">
        <f t="shared" si="902"/>
        <v>10000000</v>
      </c>
    </row>
    <row r="485" spans="1:21" s="189" customFormat="1" outlineLevel="1">
      <c r="A485" s="86"/>
      <c r="B485" s="16" t="s">
        <v>294</v>
      </c>
      <c r="C485" s="225"/>
      <c r="D485" s="88"/>
      <c r="E485" s="225"/>
      <c r="F485" s="225"/>
      <c r="G485" s="225"/>
      <c r="H485" s="89">
        <f t="shared" ref="H485:T485" si="907">SUM(H486:H486)</f>
        <v>1000000</v>
      </c>
      <c r="I485" s="89">
        <f t="shared" si="907"/>
        <v>1000000</v>
      </c>
      <c r="J485" s="89">
        <f t="shared" si="907"/>
        <v>1000000</v>
      </c>
      <c r="K485" s="89">
        <f t="shared" si="907"/>
        <v>1000000</v>
      </c>
      <c r="L485" s="89">
        <f t="shared" si="907"/>
        <v>1000000</v>
      </c>
      <c r="M485" s="89">
        <f t="shared" si="907"/>
        <v>1000000</v>
      </c>
      <c r="N485" s="89">
        <f t="shared" si="907"/>
        <v>1000000</v>
      </c>
      <c r="O485" s="89">
        <f t="shared" si="907"/>
        <v>1000000</v>
      </c>
      <c r="P485" s="89">
        <f t="shared" si="907"/>
        <v>1000000</v>
      </c>
      <c r="Q485" s="89">
        <f t="shared" si="907"/>
        <v>1000000</v>
      </c>
      <c r="R485" s="89">
        <f t="shared" si="907"/>
        <v>0</v>
      </c>
      <c r="S485" s="89">
        <f t="shared" si="907"/>
        <v>0</v>
      </c>
      <c r="T485" s="89">
        <f t="shared" si="907"/>
        <v>0</v>
      </c>
      <c r="U485" s="19">
        <f t="shared" si="902"/>
        <v>10000000</v>
      </c>
    </row>
    <row r="486" spans="1:21" outlineLevel="1">
      <c r="A486" s="18"/>
      <c r="B486" s="97" t="s">
        <v>295</v>
      </c>
      <c r="C486" s="87"/>
      <c r="D486" s="88"/>
      <c r="E486" s="225"/>
      <c r="F486" s="225"/>
      <c r="G486" s="225"/>
      <c r="H486" s="30">
        <f>SUM(H487:H488)</f>
        <v>1000000</v>
      </c>
      <c r="I486" s="30">
        <f t="shared" ref="I486:T486" si="908">SUM(I487:I488)</f>
        <v>1000000</v>
      </c>
      <c r="J486" s="30">
        <f t="shared" si="908"/>
        <v>1000000</v>
      </c>
      <c r="K486" s="30">
        <f t="shared" si="908"/>
        <v>1000000</v>
      </c>
      <c r="L486" s="30">
        <f t="shared" si="908"/>
        <v>1000000</v>
      </c>
      <c r="M486" s="30">
        <f t="shared" si="908"/>
        <v>1000000</v>
      </c>
      <c r="N486" s="30">
        <f t="shared" si="908"/>
        <v>1000000</v>
      </c>
      <c r="O486" s="30">
        <f t="shared" si="908"/>
        <v>1000000</v>
      </c>
      <c r="P486" s="30">
        <f t="shared" si="908"/>
        <v>1000000</v>
      </c>
      <c r="Q486" s="30">
        <f t="shared" si="908"/>
        <v>1000000</v>
      </c>
      <c r="R486" s="30">
        <f t="shared" si="908"/>
        <v>0</v>
      </c>
      <c r="S486" s="30">
        <f t="shared" si="908"/>
        <v>0</v>
      </c>
      <c r="T486" s="30">
        <f t="shared" si="908"/>
        <v>0</v>
      </c>
      <c r="U486" s="19">
        <f t="shared" si="902"/>
        <v>10000000</v>
      </c>
    </row>
    <row r="487" spans="1:21" ht="47.25" outlineLevel="1">
      <c r="A487" s="18"/>
      <c r="B487" s="220" t="s">
        <v>503</v>
      </c>
      <c r="C487" s="110"/>
      <c r="D487" s="88"/>
      <c r="E487" s="225"/>
      <c r="F487" s="225"/>
      <c r="G487" s="225"/>
      <c r="H487" s="30">
        <v>292403.59999999998</v>
      </c>
      <c r="I487" s="30">
        <v>222653.6</v>
      </c>
      <c r="J487" s="30">
        <v>0</v>
      </c>
      <c r="K487" s="30">
        <v>1000000</v>
      </c>
      <c r="L487" s="30">
        <v>1000000</v>
      </c>
      <c r="M487" s="30">
        <v>1000000</v>
      </c>
      <c r="N487" s="30">
        <v>1000000</v>
      </c>
      <c r="O487" s="30">
        <v>1000000</v>
      </c>
      <c r="P487" s="30">
        <v>1000000</v>
      </c>
      <c r="Q487" s="30">
        <v>1000000</v>
      </c>
      <c r="R487" s="30"/>
      <c r="S487" s="30"/>
      <c r="T487" s="30"/>
      <c r="U487" s="19">
        <f t="shared" si="902"/>
        <v>7515057.2000000002</v>
      </c>
    </row>
    <row r="488" spans="1:21" ht="47.25" outlineLevel="1">
      <c r="A488" s="18"/>
      <c r="B488" s="220" t="s">
        <v>504</v>
      </c>
      <c r="C488" s="110"/>
      <c r="D488" s="88"/>
      <c r="E488" s="225"/>
      <c r="F488" s="225"/>
      <c r="G488" s="225"/>
      <c r="H488" s="30">
        <v>707596.4</v>
      </c>
      <c r="I488" s="30">
        <v>777346.4</v>
      </c>
      <c r="J488" s="30">
        <v>1000000</v>
      </c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19">
        <f t="shared" si="902"/>
        <v>2484942.7999999998</v>
      </c>
    </row>
    <row r="489" spans="1:21" s="20" customFormat="1">
      <c r="A489" s="104" t="s">
        <v>209</v>
      </c>
      <c r="B489" s="16" t="s">
        <v>208</v>
      </c>
      <c r="C489" s="16" t="s">
        <v>7</v>
      </c>
      <c r="D489" s="225" t="s">
        <v>117</v>
      </c>
      <c r="E489" s="225" t="s">
        <v>117</v>
      </c>
      <c r="F489" s="225" t="s">
        <v>117</v>
      </c>
      <c r="G489" s="225" t="s">
        <v>117</v>
      </c>
      <c r="H489" s="89">
        <f t="shared" ref="H489:T489" si="909">H499+H530+H540+H550+H529+H509+H519</f>
        <v>4966710</v>
      </c>
      <c r="I489" s="89">
        <f t="shared" si="909"/>
        <v>5146000.0000000009</v>
      </c>
      <c r="J489" s="89">
        <f t="shared" si="909"/>
        <v>6105176.666666667</v>
      </c>
      <c r="K489" s="89">
        <f t="shared" si="909"/>
        <v>7746986.2266656673</v>
      </c>
      <c r="L489" s="89">
        <f t="shared" si="909"/>
        <v>7364066.2266656673</v>
      </c>
      <c r="M489" s="89">
        <f t="shared" si="909"/>
        <v>6604434.666666667</v>
      </c>
      <c r="N489" s="89">
        <f t="shared" si="909"/>
        <v>5828776.666666667</v>
      </c>
      <c r="O489" s="89">
        <f t="shared" si="909"/>
        <v>6772573.333333334</v>
      </c>
      <c r="P489" s="89">
        <f t="shared" si="909"/>
        <v>7302110</v>
      </c>
      <c r="Q489" s="89">
        <f t="shared" si="909"/>
        <v>7083103.333333334</v>
      </c>
      <c r="R489" s="89">
        <f t="shared" si="909"/>
        <v>7083103.333333334</v>
      </c>
      <c r="S489" s="89">
        <f t="shared" si="909"/>
        <v>6933103.333333334</v>
      </c>
      <c r="T489" s="89">
        <f t="shared" si="909"/>
        <v>6883110</v>
      </c>
      <c r="U489" s="19">
        <f t="shared" si="902"/>
        <v>85819253.786664665</v>
      </c>
    </row>
    <row r="490" spans="1:21" s="20" customFormat="1" outlineLevel="1">
      <c r="A490" s="18"/>
      <c r="B490" s="96" t="s">
        <v>294</v>
      </c>
      <c r="C490" s="16"/>
      <c r="D490" s="225"/>
      <c r="E490" s="225"/>
      <c r="F490" s="225"/>
      <c r="G490" s="225"/>
      <c r="H490" s="30">
        <f t="shared" ref="H490:T490" si="910">H500+H531+H541+H551+H510+H520</f>
        <v>1170000</v>
      </c>
      <c r="I490" s="30">
        <f t="shared" si="910"/>
        <v>800000</v>
      </c>
      <c r="J490" s="30">
        <f t="shared" si="910"/>
        <v>1546340</v>
      </c>
      <c r="K490" s="30">
        <f t="shared" si="910"/>
        <v>3226753.5599990003</v>
      </c>
      <c r="L490" s="30">
        <f t="shared" si="910"/>
        <v>3684517.5599989998</v>
      </c>
      <c r="M490" s="30">
        <f t="shared" si="910"/>
        <v>2793038</v>
      </c>
      <c r="N490" s="30">
        <f t="shared" si="910"/>
        <v>2344116</v>
      </c>
      <c r="O490" s="30">
        <f t="shared" si="910"/>
        <v>3252068</v>
      </c>
      <c r="P490" s="30">
        <f t="shared" si="910"/>
        <v>3795000</v>
      </c>
      <c r="Q490" s="30">
        <f t="shared" si="910"/>
        <v>3560000</v>
      </c>
      <c r="R490" s="30">
        <f t="shared" si="910"/>
        <v>3560000</v>
      </c>
      <c r="S490" s="30">
        <f t="shared" si="910"/>
        <v>3410000</v>
      </c>
      <c r="T490" s="30">
        <f t="shared" si="910"/>
        <v>3360000</v>
      </c>
      <c r="U490" s="19">
        <f t="shared" si="902"/>
        <v>36501833.119998001</v>
      </c>
    </row>
    <row r="491" spans="1:21" s="20" customFormat="1" outlineLevel="1">
      <c r="A491" s="18"/>
      <c r="B491" s="97" t="s">
        <v>295</v>
      </c>
      <c r="C491" s="16"/>
      <c r="D491" s="225"/>
      <c r="E491" s="225"/>
      <c r="F491" s="225"/>
      <c r="G491" s="225"/>
      <c r="H491" s="30">
        <f t="shared" ref="H491:T491" si="911">H501+H532+H542+H552+H511+H521</f>
        <v>0</v>
      </c>
      <c r="I491" s="30">
        <f t="shared" si="911"/>
        <v>0</v>
      </c>
      <c r="J491" s="30">
        <f t="shared" si="911"/>
        <v>0</v>
      </c>
      <c r="K491" s="30">
        <f t="shared" si="911"/>
        <v>0</v>
      </c>
      <c r="L491" s="30">
        <f t="shared" si="911"/>
        <v>0</v>
      </c>
      <c r="M491" s="30">
        <f t="shared" si="911"/>
        <v>0</v>
      </c>
      <c r="N491" s="30">
        <f t="shared" si="911"/>
        <v>0</v>
      </c>
      <c r="O491" s="30">
        <f t="shared" si="911"/>
        <v>0</v>
      </c>
      <c r="P491" s="30">
        <f t="shared" si="911"/>
        <v>0</v>
      </c>
      <c r="Q491" s="30">
        <f t="shared" si="911"/>
        <v>0</v>
      </c>
      <c r="R491" s="30">
        <f t="shared" si="911"/>
        <v>0</v>
      </c>
      <c r="S491" s="30">
        <f t="shared" si="911"/>
        <v>0</v>
      </c>
      <c r="T491" s="30">
        <f t="shared" si="911"/>
        <v>0</v>
      </c>
      <c r="U491" s="19">
        <f t="shared" si="902"/>
        <v>0</v>
      </c>
    </row>
    <row r="492" spans="1:21" s="20" customFormat="1" outlineLevel="1">
      <c r="A492" s="18"/>
      <c r="B492" s="97" t="s">
        <v>296</v>
      </c>
      <c r="C492" s="16"/>
      <c r="D492" s="225"/>
      <c r="E492" s="225"/>
      <c r="F492" s="225"/>
      <c r="G492" s="225"/>
      <c r="H492" s="30">
        <f t="shared" ref="H492:T492" si="912">H502+H533+H543+H553+H512+H522</f>
        <v>0</v>
      </c>
      <c r="I492" s="30">
        <f t="shared" si="912"/>
        <v>0</v>
      </c>
      <c r="J492" s="30">
        <f t="shared" si="912"/>
        <v>0</v>
      </c>
      <c r="K492" s="30">
        <f t="shared" si="912"/>
        <v>3226753.5599990003</v>
      </c>
      <c r="L492" s="30">
        <f t="shared" si="912"/>
        <v>3684517.5599989998</v>
      </c>
      <c r="M492" s="30">
        <f t="shared" si="912"/>
        <v>2793038</v>
      </c>
      <c r="N492" s="30">
        <f t="shared" si="912"/>
        <v>2344116</v>
      </c>
      <c r="O492" s="30">
        <f t="shared" si="912"/>
        <v>3252068</v>
      </c>
      <c r="P492" s="30">
        <f t="shared" si="912"/>
        <v>3795000</v>
      </c>
      <c r="Q492" s="30">
        <f t="shared" si="912"/>
        <v>3560000</v>
      </c>
      <c r="R492" s="30">
        <f t="shared" si="912"/>
        <v>3560000</v>
      </c>
      <c r="S492" s="30">
        <f t="shared" si="912"/>
        <v>3410000</v>
      </c>
      <c r="T492" s="30">
        <f t="shared" si="912"/>
        <v>3360000</v>
      </c>
      <c r="U492" s="19">
        <f t="shared" si="902"/>
        <v>32985493.119998001</v>
      </c>
    </row>
    <row r="493" spans="1:21" s="20" customFormat="1" outlineLevel="1">
      <c r="A493" s="18"/>
      <c r="B493" s="97" t="s">
        <v>316</v>
      </c>
      <c r="C493" s="16"/>
      <c r="D493" s="225"/>
      <c r="E493" s="225"/>
      <c r="F493" s="225"/>
      <c r="G493" s="225"/>
      <c r="H493" s="30">
        <f t="shared" ref="H493:T493" si="913">H503+H534+H544+H554+H513+H523</f>
        <v>57000</v>
      </c>
      <c r="I493" s="30">
        <f t="shared" si="913"/>
        <v>562650</v>
      </c>
      <c r="J493" s="30">
        <f t="shared" si="913"/>
        <v>1079800</v>
      </c>
      <c r="K493" s="30">
        <f t="shared" si="913"/>
        <v>0</v>
      </c>
      <c r="L493" s="30">
        <f t="shared" si="913"/>
        <v>0</v>
      </c>
      <c r="M493" s="30">
        <f t="shared" si="913"/>
        <v>0</v>
      </c>
      <c r="N493" s="30">
        <f t="shared" si="913"/>
        <v>0</v>
      </c>
      <c r="O493" s="30">
        <f t="shared" si="913"/>
        <v>0</v>
      </c>
      <c r="P493" s="30">
        <f t="shared" si="913"/>
        <v>0</v>
      </c>
      <c r="Q493" s="30">
        <f t="shared" si="913"/>
        <v>0</v>
      </c>
      <c r="R493" s="30">
        <f t="shared" si="913"/>
        <v>0</v>
      </c>
      <c r="S493" s="30">
        <f t="shared" si="913"/>
        <v>0</v>
      </c>
      <c r="T493" s="30">
        <f t="shared" si="913"/>
        <v>0</v>
      </c>
      <c r="U493" s="19">
        <f t="shared" si="902"/>
        <v>1699450</v>
      </c>
    </row>
    <row r="494" spans="1:21" s="20" customFormat="1" outlineLevel="1">
      <c r="A494" s="18"/>
      <c r="B494" s="22" t="s">
        <v>297</v>
      </c>
      <c r="C494" s="16"/>
      <c r="D494" s="225"/>
      <c r="E494" s="225"/>
      <c r="F494" s="225"/>
      <c r="G494" s="225"/>
      <c r="H494" s="30">
        <f t="shared" ref="H494:T494" si="914">H504+H535+H545+H555+H514+H524</f>
        <v>1113000</v>
      </c>
      <c r="I494" s="30">
        <f t="shared" si="914"/>
        <v>237350</v>
      </c>
      <c r="J494" s="30">
        <f t="shared" si="914"/>
        <v>466540</v>
      </c>
      <c r="K494" s="30">
        <f t="shared" si="914"/>
        <v>0</v>
      </c>
      <c r="L494" s="30">
        <f t="shared" si="914"/>
        <v>0</v>
      </c>
      <c r="M494" s="30">
        <f t="shared" si="914"/>
        <v>0</v>
      </c>
      <c r="N494" s="30">
        <f t="shared" si="914"/>
        <v>0</v>
      </c>
      <c r="O494" s="30">
        <f t="shared" si="914"/>
        <v>0</v>
      </c>
      <c r="P494" s="30">
        <f t="shared" si="914"/>
        <v>0</v>
      </c>
      <c r="Q494" s="30">
        <f t="shared" si="914"/>
        <v>0</v>
      </c>
      <c r="R494" s="30">
        <f t="shared" si="914"/>
        <v>0</v>
      </c>
      <c r="S494" s="30">
        <f t="shared" si="914"/>
        <v>0</v>
      </c>
      <c r="T494" s="30">
        <f t="shared" si="914"/>
        <v>0</v>
      </c>
      <c r="U494" s="19">
        <f t="shared" si="902"/>
        <v>1816890</v>
      </c>
    </row>
    <row r="495" spans="1:21" s="20" customFormat="1" ht="31.5" outlineLevel="1">
      <c r="A495" s="18"/>
      <c r="B495" s="96" t="s">
        <v>298</v>
      </c>
      <c r="C495" s="16"/>
      <c r="D495" s="225"/>
      <c r="E495" s="225"/>
      <c r="F495" s="225"/>
      <c r="G495" s="225"/>
      <c r="H495" s="30">
        <f t="shared" ref="H495:T495" si="915">H505+H536+H546+H556+H515+H525</f>
        <v>3796710.0000000005</v>
      </c>
      <c r="I495" s="30">
        <f t="shared" si="915"/>
        <v>4346000.0000000009</v>
      </c>
      <c r="J495" s="30">
        <f t="shared" si="915"/>
        <v>4558836.666666667</v>
      </c>
      <c r="K495" s="30">
        <f t="shared" si="915"/>
        <v>4520232.666666667</v>
      </c>
      <c r="L495" s="30">
        <f t="shared" si="915"/>
        <v>3679548.666666667</v>
      </c>
      <c r="M495" s="30">
        <f t="shared" si="915"/>
        <v>3811396.666666667</v>
      </c>
      <c r="N495" s="30">
        <f t="shared" si="915"/>
        <v>3484660.666666667</v>
      </c>
      <c r="O495" s="30">
        <f t="shared" si="915"/>
        <v>3520505.3333333335</v>
      </c>
      <c r="P495" s="30">
        <f t="shared" si="915"/>
        <v>3507110</v>
      </c>
      <c r="Q495" s="30">
        <f t="shared" si="915"/>
        <v>3523103.3333333335</v>
      </c>
      <c r="R495" s="30">
        <f t="shared" si="915"/>
        <v>3523103.3333333335</v>
      </c>
      <c r="S495" s="30">
        <f t="shared" si="915"/>
        <v>3523103.3333333335</v>
      </c>
      <c r="T495" s="30">
        <f t="shared" si="915"/>
        <v>3523109.9999999995</v>
      </c>
      <c r="U495" s="19">
        <f t="shared" si="902"/>
        <v>49317420.666666679</v>
      </c>
    </row>
    <row r="496" spans="1:21" s="20" customFormat="1" outlineLevel="1">
      <c r="A496" s="18"/>
      <c r="B496" s="97" t="s">
        <v>296</v>
      </c>
      <c r="C496" s="16"/>
      <c r="D496" s="225"/>
      <c r="E496" s="225"/>
      <c r="F496" s="225"/>
      <c r="G496" s="225"/>
      <c r="H496" s="30">
        <f t="shared" ref="H496:T496" si="916">H506+H537+H547+H557+H516+H526</f>
        <v>3650410.0000000005</v>
      </c>
      <c r="I496" s="30">
        <f t="shared" si="916"/>
        <v>4158500.0000000009</v>
      </c>
      <c r="J496" s="30">
        <f t="shared" si="916"/>
        <v>4371336.666666667</v>
      </c>
      <c r="K496" s="30">
        <f t="shared" si="916"/>
        <v>4520232.666666667</v>
      </c>
      <c r="L496" s="30">
        <f t="shared" si="916"/>
        <v>3679548.666666667</v>
      </c>
      <c r="M496" s="30">
        <f t="shared" si="916"/>
        <v>3811396.666666667</v>
      </c>
      <c r="N496" s="30">
        <f t="shared" si="916"/>
        <v>3484660.666666667</v>
      </c>
      <c r="O496" s="30">
        <f t="shared" si="916"/>
        <v>3520505.3333333335</v>
      </c>
      <c r="P496" s="30">
        <f t="shared" si="916"/>
        <v>3507110</v>
      </c>
      <c r="Q496" s="30">
        <f t="shared" si="916"/>
        <v>3523103.3333333335</v>
      </c>
      <c r="R496" s="30">
        <f t="shared" si="916"/>
        <v>3523103.3333333335</v>
      </c>
      <c r="S496" s="30">
        <f t="shared" si="916"/>
        <v>3523103.3333333335</v>
      </c>
      <c r="T496" s="30">
        <f t="shared" si="916"/>
        <v>3523109.9999999995</v>
      </c>
      <c r="U496" s="19">
        <f t="shared" si="902"/>
        <v>48796120.666666679</v>
      </c>
    </row>
    <row r="497" spans="1:21" s="20" customFormat="1" outlineLevel="1">
      <c r="A497" s="18"/>
      <c r="B497" s="97" t="s">
        <v>316</v>
      </c>
      <c r="C497" s="16"/>
      <c r="D497" s="225"/>
      <c r="E497" s="225"/>
      <c r="F497" s="225"/>
      <c r="G497" s="225"/>
      <c r="H497" s="30">
        <f t="shared" ref="H497:T497" si="917">H507+H538+H548+H558+H517+H527</f>
        <v>0</v>
      </c>
      <c r="I497" s="30">
        <f t="shared" si="917"/>
        <v>45600</v>
      </c>
      <c r="J497" s="30">
        <f t="shared" si="917"/>
        <v>112500</v>
      </c>
      <c r="K497" s="30">
        <f t="shared" si="917"/>
        <v>0</v>
      </c>
      <c r="L497" s="30">
        <f t="shared" si="917"/>
        <v>0</v>
      </c>
      <c r="M497" s="30">
        <f t="shared" si="917"/>
        <v>0</v>
      </c>
      <c r="N497" s="30">
        <f t="shared" si="917"/>
        <v>0</v>
      </c>
      <c r="O497" s="30">
        <f t="shared" si="917"/>
        <v>0</v>
      </c>
      <c r="P497" s="30">
        <f t="shared" si="917"/>
        <v>0</v>
      </c>
      <c r="Q497" s="30">
        <f t="shared" si="917"/>
        <v>0</v>
      </c>
      <c r="R497" s="30">
        <f t="shared" si="917"/>
        <v>0</v>
      </c>
      <c r="S497" s="30">
        <f t="shared" si="917"/>
        <v>0</v>
      </c>
      <c r="T497" s="30">
        <f t="shared" si="917"/>
        <v>0</v>
      </c>
      <c r="U497" s="19">
        <f t="shared" si="902"/>
        <v>158100</v>
      </c>
    </row>
    <row r="498" spans="1:21" s="20" customFormat="1" outlineLevel="1">
      <c r="A498" s="18"/>
      <c r="B498" s="97" t="s">
        <v>297</v>
      </c>
      <c r="C498" s="16"/>
      <c r="D498" s="225"/>
      <c r="E498" s="225"/>
      <c r="F498" s="225"/>
      <c r="G498" s="225"/>
      <c r="H498" s="30">
        <f t="shared" ref="H498:T498" si="918">H508+H539+H549+H559+H518+H528</f>
        <v>146300</v>
      </c>
      <c r="I498" s="30">
        <f t="shared" si="918"/>
        <v>141900</v>
      </c>
      <c r="J498" s="30">
        <f t="shared" si="918"/>
        <v>75000</v>
      </c>
      <c r="K498" s="30">
        <f t="shared" si="918"/>
        <v>0</v>
      </c>
      <c r="L498" s="30">
        <f t="shared" si="918"/>
        <v>0</v>
      </c>
      <c r="M498" s="30">
        <f t="shared" si="918"/>
        <v>0</v>
      </c>
      <c r="N498" s="30">
        <f t="shared" si="918"/>
        <v>0</v>
      </c>
      <c r="O498" s="30">
        <f t="shared" si="918"/>
        <v>0</v>
      </c>
      <c r="P498" s="30">
        <f t="shared" si="918"/>
        <v>0</v>
      </c>
      <c r="Q498" s="30">
        <f t="shared" si="918"/>
        <v>0</v>
      </c>
      <c r="R498" s="30">
        <f t="shared" si="918"/>
        <v>0</v>
      </c>
      <c r="S498" s="30">
        <f t="shared" si="918"/>
        <v>0</v>
      </c>
      <c r="T498" s="30">
        <f t="shared" si="918"/>
        <v>0</v>
      </c>
      <c r="U498" s="19">
        <f t="shared" si="902"/>
        <v>363200</v>
      </c>
    </row>
    <row r="499" spans="1:21" s="20" customFormat="1" ht="67.5" customHeight="1" outlineLevel="1">
      <c r="A499" s="18"/>
      <c r="B499" s="223" t="s">
        <v>167</v>
      </c>
      <c r="C499" s="225" t="s">
        <v>95</v>
      </c>
      <c r="D499" s="88" t="s">
        <v>148</v>
      </c>
      <c r="E499" s="225" t="s">
        <v>149</v>
      </c>
      <c r="F499" s="225" t="s">
        <v>117</v>
      </c>
      <c r="G499" s="225">
        <v>450</v>
      </c>
      <c r="H499" s="89">
        <f t="shared" ref="H499:T499" si="919">H500+H505</f>
        <v>1285770</v>
      </c>
      <c r="I499" s="89">
        <f t="shared" si="919"/>
        <v>1893100.0000000002</v>
      </c>
      <c r="J499" s="89">
        <f t="shared" si="919"/>
        <v>2022300.0000000002</v>
      </c>
      <c r="K499" s="89">
        <f t="shared" si="919"/>
        <v>3337599.5599990003</v>
      </c>
      <c r="L499" s="89">
        <f t="shared" si="919"/>
        <v>3016599.5599990003</v>
      </c>
      <c r="M499" s="89">
        <f t="shared" si="919"/>
        <v>2478168</v>
      </c>
      <c r="N499" s="89">
        <f t="shared" si="919"/>
        <v>2107660</v>
      </c>
      <c r="O499" s="89">
        <f t="shared" si="919"/>
        <v>2692670</v>
      </c>
      <c r="P499" s="89">
        <f t="shared" si="919"/>
        <v>3060000</v>
      </c>
      <c r="Q499" s="89">
        <f t="shared" si="919"/>
        <v>3100000</v>
      </c>
      <c r="R499" s="89">
        <f t="shared" si="919"/>
        <v>3100000</v>
      </c>
      <c r="S499" s="89">
        <f t="shared" si="919"/>
        <v>3100000</v>
      </c>
      <c r="T499" s="89">
        <f t="shared" si="919"/>
        <v>3100000</v>
      </c>
      <c r="U499" s="19">
        <f t="shared" si="902"/>
        <v>34293867.119998001</v>
      </c>
    </row>
    <row r="500" spans="1:21" s="189" customFormat="1" outlineLevel="1">
      <c r="A500" s="86"/>
      <c r="B500" s="16" t="s">
        <v>294</v>
      </c>
      <c r="C500" s="225"/>
      <c r="D500" s="88"/>
      <c r="E500" s="225"/>
      <c r="F500" s="225"/>
      <c r="G500" s="225"/>
      <c r="H500" s="89">
        <f>SUM(H501:H504)</f>
        <v>0</v>
      </c>
      <c r="I500" s="89">
        <f t="shared" ref="I500" si="920">SUM(I501:I504)</f>
        <v>0</v>
      </c>
      <c r="J500" s="89">
        <f t="shared" ref="J500" si="921">SUM(J501:J504)</f>
        <v>0</v>
      </c>
      <c r="K500" s="89">
        <f t="shared" ref="K500" si="922">SUM(K501:K504)</f>
        <v>1114199.559999</v>
      </c>
      <c r="L500" s="89">
        <f t="shared" ref="L500" si="923">SUM(L501:L504)</f>
        <v>1564199.5599989998</v>
      </c>
      <c r="M500" s="89">
        <f t="shared" ref="M500" si="924">SUM(M501:M504)</f>
        <v>911268</v>
      </c>
      <c r="N500" s="89">
        <f t="shared" ref="N500" si="925">SUM(N501:N504)</f>
        <v>867560</v>
      </c>
      <c r="O500" s="89">
        <f t="shared" ref="O500" si="926">SUM(O501:O504)</f>
        <v>1455270</v>
      </c>
      <c r="P500" s="89">
        <f t="shared" ref="P500" si="927">SUM(P501:P504)</f>
        <v>1836000</v>
      </c>
      <c r="Q500" s="89">
        <f t="shared" ref="Q500" si="928">SUM(Q501:Q504)</f>
        <v>1860000</v>
      </c>
      <c r="R500" s="89">
        <f t="shared" ref="R500" si="929">SUM(R501:R504)</f>
        <v>1860000</v>
      </c>
      <c r="S500" s="89">
        <f t="shared" ref="S500" si="930">SUM(S501:S504)</f>
        <v>1860000</v>
      </c>
      <c r="T500" s="89">
        <f t="shared" ref="T500" si="931">SUM(T501:T504)</f>
        <v>1860000</v>
      </c>
      <c r="U500" s="19">
        <f t="shared" si="902"/>
        <v>15188497.119998001</v>
      </c>
    </row>
    <row r="501" spans="1:21" outlineLevel="1">
      <c r="A501" s="18"/>
      <c r="B501" s="97" t="s">
        <v>295</v>
      </c>
      <c r="C501" s="87"/>
      <c r="D501" s="88"/>
      <c r="E501" s="225"/>
      <c r="F501" s="225"/>
      <c r="G501" s="225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19">
        <f t="shared" si="902"/>
        <v>0</v>
      </c>
    </row>
    <row r="502" spans="1:21" outlineLevel="1">
      <c r="A502" s="18"/>
      <c r="B502" s="97" t="s">
        <v>296</v>
      </c>
      <c r="C502" s="87"/>
      <c r="D502" s="88"/>
      <c r="E502" s="225"/>
      <c r="F502" s="225"/>
      <c r="G502" s="225"/>
      <c r="H502" s="30"/>
      <c r="I502" s="30"/>
      <c r="J502" s="30"/>
      <c r="K502" s="30">
        <v>1114199.559999</v>
      </c>
      <c r="L502" s="30">
        <v>1564199.5599989998</v>
      </c>
      <c r="M502" s="30">
        <v>911268</v>
      </c>
      <c r="N502" s="30">
        <v>867560</v>
      </c>
      <c r="O502" s="30">
        <v>1455270</v>
      </c>
      <c r="P502" s="30">
        <v>1836000</v>
      </c>
      <c r="Q502" s="30">
        <v>1860000</v>
      </c>
      <c r="R502" s="30">
        <v>1860000</v>
      </c>
      <c r="S502" s="30">
        <v>1860000</v>
      </c>
      <c r="T502" s="30">
        <v>1860000</v>
      </c>
      <c r="U502" s="19">
        <f t="shared" si="902"/>
        <v>15188497.119998001</v>
      </c>
    </row>
    <row r="503" spans="1:21" outlineLevel="1">
      <c r="A503" s="18"/>
      <c r="B503" s="97" t="s">
        <v>316</v>
      </c>
      <c r="C503" s="87"/>
      <c r="D503" s="88"/>
      <c r="E503" s="225"/>
      <c r="F503" s="225"/>
      <c r="G503" s="225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19">
        <f t="shared" si="902"/>
        <v>0</v>
      </c>
    </row>
    <row r="504" spans="1:21" outlineLevel="1">
      <c r="A504" s="18"/>
      <c r="B504" s="22" t="s">
        <v>297</v>
      </c>
      <c r="C504" s="87"/>
      <c r="D504" s="88"/>
      <c r="E504" s="225"/>
      <c r="F504" s="225"/>
      <c r="G504" s="225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19">
        <f t="shared" si="902"/>
        <v>0</v>
      </c>
    </row>
    <row r="505" spans="1:21" ht="31.5" outlineLevel="1">
      <c r="A505" s="18"/>
      <c r="B505" s="96" t="s">
        <v>298</v>
      </c>
      <c r="C505" s="87"/>
      <c r="D505" s="88"/>
      <c r="E505" s="225"/>
      <c r="F505" s="225"/>
      <c r="G505" s="225"/>
      <c r="H505" s="30">
        <f>SUM(H506:H508)</f>
        <v>1285770</v>
      </c>
      <c r="I505" s="30">
        <f t="shared" ref="I505" si="932">SUM(I506:I508)</f>
        <v>1893100.0000000002</v>
      </c>
      <c r="J505" s="30">
        <f t="shared" ref="J505" si="933">SUM(J506:J508)</f>
        <v>2022300.0000000002</v>
      </c>
      <c r="K505" s="30">
        <f t="shared" ref="K505" si="934">SUM(K506:K508)</f>
        <v>2223400</v>
      </c>
      <c r="L505" s="30">
        <f t="shared" ref="L505" si="935">SUM(L506:L508)</f>
        <v>1452400.0000000002</v>
      </c>
      <c r="M505" s="30">
        <f t="shared" ref="M505" si="936">SUM(M506:M508)</f>
        <v>1566899.9999999998</v>
      </c>
      <c r="N505" s="30">
        <f t="shared" ref="N505" si="937">SUM(N506:N508)</f>
        <v>1240100</v>
      </c>
      <c r="O505" s="30">
        <f t="shared" ref="O505" si="938">SUM(O506:O508)</f>
        <v>1237400</v>
      </c>
      <c r="P505" s="30">
        <f t="shared" ref="P505" si="939">SUM(P506:P508)</f>
        <v>1224000</v>
      </c>
      <c r="Q505" s="30">
        <f t="shared" ref="Q505" si="940">SUM(Q506:Q508)</f>
        <v>1240000</v>
      </c>
      <c r="R505" s="30">
        <f t="shared" ref="R505" si="941">SUM(R506:R508)</f>
        <v>1240000</v>
      </c>
      <c r="S505" s="30">
        <f t="shared" ref="S505" si="942">SUM(S506:S508)</f>
        <v>1240000</v>
      </c>
      <c r="T505" s="30">
        <f t="shared" ref="T505" si="943">SUM(T506:T508)</f>
        <v>1240000</v>
      </c>
      <c r="U505" s="19">
        <f t="shared" si="902"/>
        <v>19105370</v>
      </c>
    </row>
    <row r="506" spans="1:21" outlineLevel="1">
      <c r="A506" s="18"/>
      <c r="B506" s="97" t="s">
        <v>296</v>
      </c>
      <c r="C506" s="87"/>
      <c r="D506" s="88"/>
      <c r="E506" s="225"/>
      <c r="F506" s="225"/>
      <c r="G506" s="225"/>
      <c r="H506" s="30">
        <v>1285770</v>
      </c>
      <c r="I506" s="30">
        <v>1893100.0000000002</v>
      </c>
      <c r="J506" s="30">
        <v>2022300.0000000002</v>
      </c>
      <c r="K506" s="30">
        <v>2223400</v>
      </c>
      <c r="L506" s="30">
        <v>1452400.0000000002</v>
      </c>
      <c r="M506" s="30">
        <v>1566899.9999999998</v>
      </c>
      <c r="N506" s="30">
        <v>1240100</v>
      </c>
      <c r="O506" s="30">
        <v>1237400</v>
      </c>
      <c r="P506" s="30">
        <v>1224000</v>
      </c>
      <c r="Q506" s="30">
        <v>1240000</v>
      </c>
      <c r="R506" s="30">
        <v>1240000</v>
      </c>
      <c r="S506" s="30">
        <v>1240000</v>
      </c>
      <c r="T506" s="30">
        <v>1240000</v>
      </c>
      <c r="U506" s="19">
        <f t="shared" si="902"/>
        <v>19105370</v>
      </c>
    </row>
    <row r="507" spans="1:21" outlineLevel="1">
      <c r="A507" s="18"/>
      <c r="B507" s="97" t="s">
        <v>316</v>
      </c>
      <c r="C507" s="87"/>
      <c r="D507" s="88"/>
      <c r="E507" s="225"/>
      <c r="F507" s="225"/>
      <c r="G507" s="225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19">
        <f t="shared" si="902"/>
        <v>0</v>
      </c>
    </row>
    <row r="508" spans="1:21" outlineLevel="1">
      <c r="A508" s="18"/>
      <c r="B508" s="97" t="s">
        <v>297</v>
      </c>
      <c r="C508" s="87"/>
      <c r="D508" s="88"/>
      <c r="E508" s="225"/>
      <c r="F508" s="225"/>
      <c r="G508" s="225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19">
        <f t="shared" si="902"/>
        <v>0</v>
      </c>
    </row>
    <row r="509" spans="1:21" s="20" customFormat="1" ht="78.75" outlineLevel="1">
      <c r="A509" s="18"/>
      <c r="B509" s="223" t="s">
        <v>384</v>
      </c>
      <c r="C509" s="225" t="s">
        <v>95</v>
      </c>
      <c r="D509" s="88" t="s">
        <v>148</v>
      </c>
      <c r="E509" s="225" t="s">
        <v>149</v>
      </c>
      <c r="F509" s="225" t="s">
        <v>117</v>
      </c>
      <c r="G509" s="225">
        <v>450</v>
      </c>
      <c r="H509" s="89">
        <f t="shared" ref="H509:T509" si="944">H510+H515</f>
        <v>0</v>
      </c>
      <c r="I509" s="89">
        <f t="shared" si="944"/>
        <v>0</v>
      </c>
      <c r="J509" s="89">
        <f t="shared" si="944"/>
        <v>0</v>
      </c>
      <c r="K509" s="89">
        <f t="shared" si="944"/>
        <v>0</v>
      </c>
      <c r="L509" s="89">
        <f t="shared" si="944"/>
        <v>0</v>
      </c>
      <c r="M509" s="89">
        <f t="shared" si="944"/>
        <v>0</v>
      </c>
      <c r="N509" s="89">
        <f t="shared" si="944"/>
        <v>0</v>
      </c>
      <c r="O509" s="89">
        <f t="shared" si="944"/>
        <v>0</v>
      </c>
      <c r="P509" s="89">
        <f t="shared" si="944"/>
        <v>0</v>
      </c>
      <c r="Q509" s="89">
        <f t="shared" si="944"/>
        <v>0</v>
      </c>
      <c r="R509" s="89">
        <f t="shared" si="944"/>
        <v>0</v>
      </c>
      <c r="S509" s="89">
        <f t="shared" si="944"/>
        <v>0</v>
      </c>
      <c r="T509" s="89">
        <f t="shared" si="944"/>
        <v>0</v>
      </c>
      <c r="U509" s="19">
        <f t="shared" si="902"/>
        <v>0</v>
      </c>
    </row>
    <row r="510" spans="1:21" s="189" customFormat="1" outlineLevel="1">
      <c r="A510" s="86"/>
      <c r="B510" s="16" t="s">
        <v>294</v>
      </c>
      <c r="C510" s="225"/>
      <c r="D510" s="88"/>
      <c r="E510" s="225"/>
      <c r="F510" s="225"/>
      <c r="G510" s="225"/>
      <c r="H510" s="89">
        <f>SUM(H511:H514)</f>
        <v>0</v>
      </c>
      <c r="I510" s="89">
        <f t="shared" ref="I510" si="945">SUM(I511:I514)</f>
        <v>0</v>
      </c>
      <c r="J510" s="89">
        <f t="shared" ref="J510" si="946">SUM(J511:J514)</f>
        <v>0</v>
      </c>
      <c r="K510" s="89">
        <f t="shared" ref="K510" si="947">SUM(K511:K514)</f>
        <v>0</v>
      </c>
      <c r="L510" s="89">
        <f t="shared" ref="L510" si="948">SUM(L511:L514)</f>
        <v>0</v>
      </c>
      <c r="M510" s="89">
        <f t="shared" ref="M510" si="949">SUM(M511:M514)</f>
        <v>0</v>
      </c>
      <c r="N510" s="89">
        <f t="shared" ref="N510" si="950">SUM(N511:N514)</f>
        <v>0</v>
      </c>
      <c r="O510" s="89">
        <f t="shared" ref="O510" si="951">SUM(O511:O514)</f>
        <v>0</v>
      </c>
      <c r="P510" s="89">
        <f t="shared" ref="P510" si="952">SUM(P511:P514)</f>
        <v>0</v>
      </c>
      <c r="Q510" s="89">
        <f t="shared" ref="Q510" si="953">SUM(Q511:Q514)</f>
        <v>0</v>
      </c>
      <c r="R510" s="89">
        <f t="shared" ref="R510" si="954">SUM(R511:R514)</f>
        <v>0</v>
      </c>
      <c r="S510" s="89">
        <f t="shared" ref="S510" si="955">SUM(S511:S514)</f>
        <v>0</v>
      </c>
      <c r="T510" s="89">
        <f t="shared" ref="T510" si="956">SUM(T511:T514)</f>
        <v>0</v>
      </c>
      <c r="U510" s="19">
        <f t="shared" si="902"/>
        <v>0</v>
      </c>
    </row>
    <row r="511" spans="1:21" outlineLevel="1">
      <c r="A511" s="18"/>
      <c r="B511" s="97" t="s">
        <v>295</v>
      </c>
      <c r="C511" s="110"/>
      <c r="D511" s="88"/>
      <c r="E511" s="225"/>
      <c r="F511" s="225"/>
      <c r="G511" s="225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19">
        <f t="shared" si="902"/>
        <v>0</v>
      </c>
    </row>
    <row r="512" spans="1:21" outlineLevel="1">
      <c r="A512" s="18"/>
      <c r="B512" s="97" t="s">
        <v>296</v>
      </c>
      <c r="C512" s="110"/>
      <c r="D512" s="88"/>
      <c r="E512" s="225"/>
      <c r="F512" s="225"/>
      <c r="G512" s="225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19">
        <f t="shared" si="902"/>
        <v>0</v>
      </c>
    </row>
    <row r="513" spans="1:21" outlineLevel="1">
      <c r="A513" s="18"/>
      <c r="B513" s="97" t="s">
        <v>316</v>
      </c>
      <c r="C513" s="110"/>
      <c r="D513" s="88"/>
      <c r="E513" s="225"/>
      <c r="F513" s="225"/>
      <c r="G513" s="225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19">
        <f t="shared" si="902"/>
        <v>0</v>
      </c>
    </row>
    <row r="514" spans="1:21" outlineLevel="1">
      <c r="A514" s="18"/>
      <c r="B514" s="22" t="s">
        <v>297</v>
      </c>
      <c r="C514" s="110"/>
      <c r="D514" s="88"/>
      <c r="E514" s="225"/>
      <c r="F514" s="225"/>
      <c r="G514" s="225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19">
        <f t="shared" si="902"/>
        <v>0</v>
      </c>
    </row>
    <row r="515" spans="1:21" ht="31.5" outlineLevel="1">
      <c r="A515" s="18"/>
      <c r="B515" s="96" t="s">
        <v>298</v>
      </c>
      <c r="C515" s="110"/>
      <c r="D515" s="88"/>
      <c r="E515" s="225"/>
      <c r="F515" s="225"/>
      <c r="G515" s="225"/>
      <c r="H515" s="30">
        <f>SUM(H516:H518)</f>
        <v>0</v>
      </c>
      <c r="I515" s="30">
        <f t="shared" ref="I515" si="957">SUM(I516:I518)</f>
        <v>0</v>
      </c>
      <c r="J515" s="30">
        <f t="shared" ref="J515" si="958">SUM(J516:J518)</f>
        <v>0</v>
      </c>
      <c r="K515" s="30">
        <f t="shared" ref="K515" si="959">SUM(K516:K518)</f>
        <v>0</v>
      </c>
      <c r="L515" s="30">
        <f t="shared" ref="L515" si="960">SUM(L516:L518)</f>
        <v>0</v>
      </c>
      <c r="M515" s="30">
        <f t="shared" ref="M515" si="961">SUM(M516:M518)</f>
        <v>0</v>
      </c>
      <c r="N515" s="30">
        <f t="shared" ref="N515" si="962">SUM(N516:N518)</f>
        <v>0</v>
      </c>
      <c r="O515" s="30">
        <f t="shared" ref="O515" si="963">SUM(O516:O518)</f>
        <v>0</v>
      </c>
      <c r="P515" s="30">
        <f t="shared" ref="P515" si="964">SUM(P516:P518)</f>
        <v>0</v>
      </c>
      <c r="Q515" s="30">
        <f t="shared" ref="Q515" si="965">SUM(Q516:Q518)</f>
        <v>0</v>
      </c>
      <c r="R515" s="30">
        <f t="shared" ref="R515" si="966">SUM(R516:R518)</f>
        <v>0</v>
      </c>
      <c r="S515" s="30">
        <f t="shared" ref="S515" si="967">SUM(S516:S518)</f>
        <v>0</v>
      </c>
      <c r="T515" s="30">
        <f t="shared" ref="T515" si="968">SUM(T516:T518)</f>
        <v>0</v>
      </c>
      <c r="U515" s="19">
        <f t="shared" si="902"/>
        <v>0</v>
      </c>
    </row>
    <row r="516" spans="1:21" outlineLevel="1">
      <c r="A516" s="18"/>
      <c r="B516" s="97" t="s">
        <v>296</v>
      </c>
      <c r="C516" s="110"/>
      <c r="D516" s="88"/>
      <c r="E516" s="225"/>
      <c r="F516" s="225"/>
      <c r="G516" s="225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19">
        <f t="shared" si="902"/>
        <v>0</v>
      </c>
    </row>
    <row r="517" spans="1:21" outlineLevel="1">
      <c r="A517" s="18"/>
      <c r="B517" s="97" t="s">
        <v>316</v>
      </c>
      <c r="C517" s="110"/>
      <c r="D517" s="88"/>
      <c r="E517" s="225"/>
      <c r="F517" s="225"/>
      <c r="G517" s="225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19">
        <f t="shared" si="902"/>
        <v>0</v>
      </c>
    </row>
    <row r="518" spans="1:21" outlineLevel="1">
      <c r="A518" s="18"/>
      <c r="B518" s="97" t="s">
        <v>297</v>
      </c>
      <c r="C518" s="110"/>
      <c r="D518" s="88"/>
      <c r="E518" s="225"/>
      <c r="F518" s="225"/>
      <c r="G518" s="225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19">
        <f t="shared" si="902"/>
        <v>0</v>
      </c>
    </row>
    <row r="519" spans="1:21" s="20" customFormat="1" ht="67.5" customHeight="1" outlineLevel="1">
      <c r="A519" s="18"/>
      <c r="B519" s="233" t="s">
        <v>268</v>
      </c>
      <c r="C519" s="225" t="s">
        <v>95</v>
      </c>
      <c r="D519" s="88" t="s">
        <v>148</v>
      </c>
      <c r="E519" s="225" t="s">
        <v>171</v>
      </c>
      <c r="F519" s="225" t="s">
        <v>117</v>
      </c>
      <c r="G519" s="225">
        <v>241</v>
      </c>
      <c r="H519" s="89">
        <f t="shared" ref="H519:T519" si="969">H520+H525</f>
        <v>3680940.0000000005</v>
      </c>
      <c r="I519" s="89">
        <f t="shared" si="969"/>
        <v>3252900.0000000005</v>
      </c>
      <c r="J519" s="89">
        <f t="shared" si="969"/>
        <v>4082876.666666667</v>
      </c>
      <c r="K519" s="89">
        <f t="shared" si="969"/>
        <v>4114386.666666667</v>
      </c>
      <c r="L519" s="89">
        <f t="shared" si="969"/>
        <v>4052466.666666667</v>
      </c>
      <c r="M519" s="89">
        <f t="shared" si="969"/>
        <v>3831266.666666667</v>
      </c>
      <c r="N519" s="89">
        <f t="shared" si="969"/>
        <v>3676116.666666667</v>
      </c>
      <c r="O519" s="89">
        <f t="shared" si="969"/>
        <v>4034903.3333333335</v>
      </c>
      <c r="P519" s="89">
        <f t="shared" si="969"/>
        <v>4197110</v>
      </c>
      <c r="Q519" s="89">
        <f t="shared" si="969"/>
        <v>3983103.3333333335</v>
      </c>
      <c r="R519" s="89">
        <f t="shared" si="969"/>
        <v>3983103.3333333335</v>
      </c>
      <c r="S519" s="89">
        <f t="shared" si="969"/>
        <v>3833103.3333333335</v>
      </c>
      <c r="T519" s="89">
        <f t="shared" si="969"/>
        <v>3783109.9999999995</v>
      </c>
      <c r="U519" s="19">
        <f t="shared" si="902"/>
        <v>50505386.666666679</v>
      </c>
    </row>
    <row r="520" spans="1:21" outlineLevel="1">
      <c r="A520" s="18"/>
      <c r="B520" s="96" t="s">
        <v>294</v>
      </c>
      <c r="C520" s="87"/>
      <c r="D520" s="88"/>
      <c r="E520" s="225"/>
      <c r="F520" s="225"/>
      <c r="G520" s="225"/>
      <c r="H520" s="30">
        <f>SUM(H521:H524)</f>
        <v>1170000</v>
      </c>
      <c r="I520" s="30">
        <f t="shared" ref="I520" si="970">SUM(I521:I524)</f>
        <v>800000</v>
      </c>
      <c r="J520" s="30">
        <f t="shared" ref="J520" si="971">SUM(J521:J524)</f>
        <v>1546340</v>
      </c>
      <c r="K520" s="30">
        <f t="shared" ref="K520" si="972">SUM(K521:K524)</f>
        <v>1817554</v>
      </c>
      <c r="L520" s="30">
        <f t="shared" ref="L520" si="973">SUM(L521:L524)</f>
        <v>1825318</v>
      </c>
      <c r="M520" s="30">
        <f t="shared" ref="M520" si="974">SUM(M521:M524)</f>
        <v>1586770</v>
      </c>
      <c r="N520" s="30">
        <f t="shared" ref="N520" si="975">SUM(N521:N524)</f>
        <v>1431556</v>
      </c>
      <c r="O520" s="30">
        <f t="shared" ref="O520" si="976">SUM(O521:O524)</f>
        <v>1751798</v>
      </c>
      <c r="P520" s="30">
        <f t="shared" ref="P520" si="977">SUM(P521:P524)</f>
        <v>1914000</v>
      </c>
      <c r="Q520" s="30">
        <f t="shared" ref="Q520" si="978">SUM(Q521:Q524)</f>
        <v>1700000</v>
      </c>
      <c r="R520" s="30">
        <f t="shared" ref="R520" si="979">SUM(R521:R524)</f>
        <v>1700000</v>
      </c>
      <c r="S520" s="30">
        <f t="shared" ref="S520" si="980">SUM(S521:S524)</f>
        <v>1550000</v>
      </c>
      <c r="T520" s="30">
        <f t="shared" ref="T520" si="981">SUM(T521:T524)</f>
        <v>1500000</v>
      </c>
      <c r="U520" s="19">
        <f t="shared" si="902"/>
        <v>20293336</v>
      </c>
    </row>
    <row r="521" spans="1:21" outlineLevel="1">
      <c r="A521" s="18"/>
      <c r="B521" s="97" t="s">
        <v>295</v>
      </c>
      <c r="C521" s="87"/>
      <c r="D521" s="88"/>
      <c r="E521" s="225"/>
      <c r="F521" s="225"/>
      <c r="G521" s="225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19">
        <f t="shared" si="902"/>
        <v>0</v>
      </c>
    </row>
    <row r="522" spans="1:21" outlineLevel="1">
      <c r="A522" s="18"/>
      <c r="B522" s="97" t="s">
        <v>296</v>
      </c>
      <c r="C522" s="87"/>
      <c r="D522" s="88"/>
      <c r="E522" s="225"/>
      <c r="F522" s="225"/>
      <c r="G522" s="225"/>
      <c r="H522" s="30"/>
      <c r="I522" s="30"/>
      <c r="J522" s="30"/>
      <c r="K522" s="30">
        <v>1817554</v>
      </c>
      <c r="L522" s="30">
        <v>1825318</v>
      </c>
      <c r="M522" s="30">
        <v>1586770</v>
      </c>
      <c r="N522" s="30">
        <v>1431556</v>
      </c>
      <c r="O522" s="30">
        <v>1751798</v>
      </c>
      <c r="P522" s="30">
        <v>1914000</v>
      </c>
      <c r="Q522" s="30">
        <v>1700000</v>
      </c>
      <c r="R522" s="30">
        <v>1700000</v>
      </c>
      <c r="S522" s="30">
        <v>1550000</v>
      </c>
      <c r="T522" s="30">
        <v>1500000</v>
      </c>
      <c r="U522" s="19">
        <f t="shared" si="902"/>
        <v>16776996</v>
      </c>
    </row>
    <row r="523" spans="1:21" outlineLevel="1">
      <c r="A523" s="18"/>
      <c r="B523" s="97" t="s">
        <v>316</v>
      </c>
      <c r="C523" s="87"/>
      <c r="D523" s="88"/>
      <c r="E523" s="225"/>
      <c r="F523" s="225"/>
      <c r="G523" s="225"/>
      <c r="H523" s="30">
        <v>57000</v>
      </c>
      <c r="I523" s="30">
        <v>562650</v>
      </c>
      <c r="J523" s="30">
        <v>1079800</v>
      </c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19">
        <f t="shared" si="902"/>
        <v>1699450</v>
      </c>
    </row>
    <row r="524" spans="1:21" outlineLevel="1">
      <c r="A524" s="18"/>
      <c r="B524" s="22" t="s">
        <v>297</v>
      </c>
      <c r="C524" s="87"/>
      <c r="D524" s="88"/>
      <c r="E524" s="225"/>
      <c r="F524" s="225"/>
      <c r="G524" s="225"/>
      <c r="H524" s="30">
        <v>1113000</v>
      </c>
      <c r="I524" s="30">
        <v>237350</v>
      </c>
      <c r="J524" s="30">
        <v>466540</v>
      </c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19">
        <f t="shared" si="902"/>
        <v>1816890</v>
      </c>
    </row>
    <row r="525" spans="1:21" ht="31.5" outlineLevel="1">
      <c r="A525" s="18"/>
      <c r="B525" s="96" t="s">
        <v>298</v>
      </c>
      <c r="C525" s="87"/>
      <c r="D525" s="88"/>
      <c r="E525" s="225"/>
      <c r="F525" s="225"/>
      <c r="G525" s="225"/>
      <c r="H525" s="30">
        <f>SUM(H526:H528)</f>
        <v>2510940.0000000005</v>
      </c>
      <c r="I525" s="30">
        <f t="shared" ref="I525" si="982">SUM(I526:I528)</f>
        <v>2452900.0000000005</v>
      </c>
      <c r="J525" s="30">
        <f t="shared" ref="J525" si="983">SUM(J526:J528)</f>
        <v>2536536.666666667</v>
      </c>
      <c r="K525" s="30">
        <f t="shared" ref="K525" si="984">SUM(K526:K528)</f>
        <v>2296832.666666667</v>
      </c>
      <c r="L525" s="30">
        <f t="shared" ref="L525" si="985">SUM(L526:L528)</f>
        <v>2227148.666666667</v>
      </c>
      <c r="M525" s="30">
        <f t="shared" ref="M525" si="986">SUM(M526:M528)</f>
        <v>2244496.666666667</v>
      </c>
      <c r="N525" s="30">
        <f t="shared" ref="N525" si="987">SUM(N526:N528)</f>
        <v>2244560.666666667</v>
      </c>
      <c r="O525" s="30">
        <f t="shared" ref="O525" si="988">SUM(O526:O528)</f>
        <v>2283105.3333333335</v>
      </c>
      <c r="P525" s="30">
        <f t="shared" ref="P525" si="989">SUM(P526:P528)</f>
        <v>2283110</v>
      </c>
      <c r="Q525" s="30">
        <f t="shared" ref="Q525" si="990">SUM(Q526:Q528)</f>
        <v>2283103.3333333335</v>
      </c>
      <c r="R525" s="30">
        <f t="shared" ref="R525" si="991">SUM(R526:R528)</f>
        <v>2283103.3333333335</v>
      </c>
      <c r="S525" s="30">
        <f t="shared" ref="S525" si="992">SUM(S526:S528)</f>
        <v>2283103.3333333335</v>
      </c>
      <c r="T525" s="30">
        <f t="shared" ref="T525" si="993">SUM(T526:T528)</f>
        <v>2283109.9999999995</v>
      </c>
      <c r="U525" s="19">
        <f t="shared" si="902"/>
        <v>30212050.666666668</v>
      </c>
    </row>
    <row r="526" spans="1:21" outlineLevel="1">
      <c r="A526" s="18"/>
      <c r="B526" s="97" t="s">
        <v>296</v>
      </c>
      <c r="C526" s="87"/>
      <c r="D526" s="88"/>
      <c r="E526" s="225"/>
      <c r="F526" s="225"/>
      <c r="G526" s="225"/>
      <c r="H526" s="30">
        <v>2364640.0000000005</v>
      </c>
      <c r="I526" s="30">
        <v>2265400.0000000005</v>
      </c>
      <c r="J526" s="30">
        <v>2349036.666666667</v>
      </c>
      <c r="K526" s="30">
        <v>2296832.666666667</v>
      </c>
      <c r="L526" s="30">
        <v>2227148.666666667</v>
      </c>
      <c r="M526" s="30">
        <v>2244496.666666667</v>
      </c>
      <c r="N526" s="30">
        <v>2244560.666666667</v>
      </c>
      <c r="O526" s="30">
        <v>2283105.3333333335</v>
      </c>
      <c r="P526" s="30">
        <v>2283110</v>
      </c>
      <c r="Q526" s="30">
        <v>2283103.3333333335</v>
      </c>
      <c r="R526" s="30">
        <v>2283103.3333333335</v>
      </c>
      <c r="S526" s="30">
        <v>2283103.3333333335</v>
      </c>
      <c r="T526" s="30">
        <v>2283109.9999999995</v>
      </c>
      <c r="U526" s="19">
        <f t="shared" si="902"/>
        <v>29690750.666666668</v>
      </c>
    </row>
    <row r="527" spans="1:21" outlineLevel="1">
      <c r="A527" s="18"/>
      <c r="B527" s="97" t="s">
        <v>316</v>
      </c>
      <c r="C527" s="87"/>
      <c r="D527" s="88"/>
      <c r="E527" s="225"/>
      <c r="F527" s="225"/>
      <c r="G527" s="225"/>
      <c r="H527" s="30"/>
      <c r="I527" s="30">
        <v>45600</v>
      </c>
      <c r="J527" s="30">
        <v>112500</v>
      </c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19">
        <f t="shared" si="902"/>
        <v>158100</v>
      </c>
    </row>
    <row r="528" spans="1:21" outlineLevel="1">
      <c r="A528" s="18"/>
      <c r="B528" s="97" t="s">
        <v>297</v>
      </c>
      <c r="C528" s="87"/>
      <c r="D528" s="88"/>
      <c r="E528" s="225"/>
      <c r="F528" s="225"/>
      <c r="G528" s="225"/>
      <c r="H528" s="30">
        <v>146300</v>
      </c>
      <c r="I528" s="30">
        <v>141900</v>
      </c>
      <c r="J528" s="30">
        <v>75000</v>
      </c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19">
        <f t="shared" si="902"/>
        <v>363200</v>
      </c>
    </row>
    <row r="529" spans="1:21" s="20" customFormat="1" ht="102" customHeight="1" outlineLevel="1">
      <c r="A529" s="18"/>
      <c r="B529" s="223" t="s">
        <v>266</v>
      </c>
      <c r="C529" s="225" t="s">
        <v>95</v>
      </c>
      <c r="D529" s="88" t="s">
        <v>148</v>
      </c>
      <c r="E529" s="225" t="s">
        <v>171</v>
      </c>
      <c r="F529" s="225" t="s">
        <v>117</v>
      </c>
      <c r="G529" s="225">
        <v>241</v>
      </c>
      <c r="H529" s="89">
        <v>0</v>
      </c>
      <c r="I529" s="89">
        <v>0</v>
      </c>
      <c r="J529" s="89">
        <v>0</v>
      </c>
      <c r="K529" s="89">
        <v>0</v>
      </c>
      <c r="L529" s="89">
        <v>0</v>
      </c>
      <c r="M529" s="89">
        <v>0</v>
      </c>
      <c r="N529" s="89">
        <v>0</v>
      </c>
      <c r="O529" s="89">
        <v>0</v>
      </c>
      <c r="P529" s="89">
        <v>0</v>
      </c>
      <c r="Q529" s="89">
        <v>0</v>
      </c>
      <c r="R529" s="89">
        <v>0</v>
      </c>
      <c r="S529" s="89">
        <v>0</v>
      </c>
      <c r="T529" s="89">
        <v>0</v>
      </c>
      <c r="U529" s="19">
        <f t="shared" si="902"/>
        <v>0</v>
      </c>
    </row>
    <row r="530" spans="1:21" s="20" customFormat="1" ht="78.75" outlineLevel="1">
      <c r="A530" s="18"/>
      <c r="B530" s="223" t="s">
        <v>382</v>
      </c>
      <c r="C530" s="225" t="s">
        <v>95</v>
      </c>
      <c r="D530" s="88" t="s">
        <v>148</v>
      </c>
      <c r="E530" s="225" t="s">
        <v>149</v>
      </c>
      <c r="F530" s="225" t="s">
        <v>117</v>
      </c>
      <c r="G530" s="225">
        <v>810</v>
      </c>
      <c r="H530" s="89">
        <f t="shared" ref="H530:T530" si="994">H531+H536</f>
        <v>0</v>
      </c>
      <c r="I530" s="89">
        <f t="shared" si="994"/>
        <v>0</v>
      </c>
      <c r="J530" s="89">
        <f t="shared" si="994"/>
        <v>0</v>
      </c>
      <c r="K530" s="89">
        <f t="shared" si="994"/>
        <v>250000</v>
      </c>
      <c r="L530" s="89">
        <f t="shared" si="994"/>
        <v>250000</v>
      </c>
      <c r="M530" s="89">
        <f t="shared" si="994"/>
        <v>250000</v>
      </c>
      <c r="N530" s="89">
        <f t="shared" si="994"/>
        <v>0</v>
      </c>
      <c r="O530" s="89">
        <f t="shared" si="994"/>
        <v>0</v>
      </c>
      <c r="P530" s="89">
        <f t="shared" si="994"/>
        <v>0</v>
      </c>
      <c r="Q530" s="89">
        <f t="shared" si="994"/>
        <v>0</v>
      </c>
      <c r="R530" s="89">
        <f t="shared" si="994"/>
        <v>0</v>
      </c>
      <c r="S530" s="89">
        <f t="shared" si="994"/>
        <v>0</v>
      </c>
      <c r="T530" s="89">
        <f t="shared" si="994"/>
        <v>0</v>
      </c>
      <c r="U530" s="19">
        <f t="shared" si="902"/>
        <v>750000</v>
      </c>
    </row>
    <row r="531" spans="1:21" s="189" customFormat="1" outlineLevel="1">
      <c r="A531" s="86"/>
      <c r="B531" s="16" t="s">
        <v>294</v>
      </c>
      <c r="C531" s="225"/>
      <c r="D531" s="88"/>
      <c r="E531" s="225"/>
      <c r="F531" s="225"/>
      <c r="G531" s="225"/>
      <c r="H531" s="89">
        <f>SUM(H532:H535)</f>
        <v>0</v>
      </c>
      <c r="I531" s="89">
        <f t="shared" ref="I531" si="995">SUM(I532:I535)</f>
        <v>0</v>
      </c>
      <c r="J531" s="89">
        <f t="shared" ref="J531" si="996">SUM(J532:J535)</f>
        <v>0</v>
      </c>
      <c r="K531" s="89">
        <f t="shared" ref="K531" si="997">SUM(K532:K535)</f>
        <v>250000</v>
      </c>
      <c r="L531" s="89">
        <f t="shared" ref="L531" si="998">SUM(L532:L535)</f>
        <v>250000</v>
      </c>
      <c r="M531" s="89">
        <f t="shared" ref="M531" si="999">SUM(M532:M535)</f>
        <v>250000</v>
      </c>
      <c r="N531" s="89">
        <f t="shared" ref="N531" si="1000">SUM(N532:N535)</f>
        <v>0</v>
      </c>
      <c r="O531" s="89">
        <f t="shared" ref="O531" si="1001">SUM(O532:O535)</f>
        <v>0</v>
      </c>
      <c r="P531" s="89">
        <f t="shared" ref="P531" si="1002">SUM(P532:P535)</f>
        <v>0</v>
      </c>
      <c r="Q531" s="89">
        <f t="shared" ref="Q531" si="1003">SUM(Q532:Q535)</f>
        <v>0</v>
      </c>
      <c r="R531" s="89">
        <f t="shared" ref="R531" si="1004">SUM(R532:R535)</f>
        <v>0</v>
      </c>
      <c r="S531" s="89">
        <f t="shared" ref="S531" si="1005">SUM(S532:S535)</f>
        <v>0</v>
      </c>
      <c r="T531" s="89">
        <f t="shared" ref="T531" si="1006">SUM(T532:T535)</f>
        <v>0</v>
      </c>
      <c r="U531" s="19">
        <f t="shared" si="902"/>
        <v>750000</v>
      </c>
    </row>
    <row r="532" spans="1:21" outlineLevel="1">
      <c r="A532" s="18"/>
      <c r="B532" s="97" t="s">
        <v>295</v>
      </c>
      <c r="C532" s="87"/>
      <c r="D532" s="88"/>
      <c r="E532" s="225"/>
      <c r="F532" s="225"/>
      <c r="G532" s="225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19">
        <f t="shared" si="902"/>
        <v>0</v>
      </c>
    </row>
    <row r="533" spans="1:21" outlineLevel="1">
      <c r="A533" s="18"/>
      <c r="B533" s="97" t="s">
        <v>296</v>
      </c>
      <c r="C533" s="87"/>
      <c r="D533" s="88"/>
      <c r="E533" s="225"/>
      <c r="F533" s="225"/>
      <c r="G533" s="225"/>
      <c r="H533" s="30"/>
      <c r="I533" s="30"/>
      <c r="J533" s="30"/>
      <c r="K533" s="30">
        <v>250000</v>
      </c>
      <c r="L533" s="30">
        <v>250000</v>
      </c>
      <c r="M533" s="30">
        <v>250000</v>
      </c>
      <c r="N533" s="30">
        <v>0</v>
      </c>
      <c r="O533" s="30">
        <v>0</v>
      </c>
      <c r="P533" s="30">
        <v>0</v>
      </c>
      <c r="Q533" s="30">
        <v>0</v>
      </c>
      <c r="R533" s="30">
        <v>0</v>
      </c>
      <c r="S533" s="30">
        <v>0</v>
      </c>
      <c r="T533" s="30">
        <v>0</v>
      </c>
      <c r="U533" s="19">
        <f t="shared" si="902"/>
        <v>750000</v>
      </c>
    </row>
    <row r="534" spans="1:21" outlineLevel="1">
      <c r="A534" s="18"/>
      <c r="B534" s="97" t="s">
        <v>316</v>
      </c>
      <c r="C534" s="87"/>
      <c r="D534" s="88"/>
      <c r="E534" s="225"/>
      <c r="F534" s="225"/>
      <c r="G534" s="225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19">
        <f t="shared" si="902"/>
        <v>0</v>
      </c>
    </row>
    <row r="535" spans="1:21" outlineLevel="1">
      <c r="A535" s="18"/>
      <c r="B535" s="22" t="s">
        <v>297</v>
      </c>
      <c r="C535" s="87"/>
      <c r="D535" s="88"/>
      <c r="E535" s="225"/>
      <c r="F535" s="225"/>
      <c r="G535" s="225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19">
        <f t="shared" si="902"/>
        <v>0</v>
      </c>
    </row>
    <row r="536" spans="1:21" ht="31.5" outlineLevel="1">
      <c r="A536" s="18"/>
      <c r="B536" s="96" t="s">
        <v>298</v>
      </c>
      <c r="C536" s="87"/>
      <c r="D536" s="88"/>
      <c r="E536" s="225"/>
      <c r="F536" s="225"/>
      <c r="G536" s="225"/>
      <c r="H536" s="30">
        <f>SUM(H537:H539)</f>
        <v>0</v>
      </c>
      <c r="I536" s="30">
        <f t="shared" ref="I536" si="1007">SUM(I537:I539)</f>
        <v>0</v>
      </c>
      <c r="J536" s="30">
        <f t="shared" ref="J536" si="1008">SUM(J537:J539)</f>
        <v>0</v>
      </c>
      <c r="K536" s="30">
        <f t="shared" ref="K536" si="1009">SUM(K537:K539)</f>
        <v>0</v>
      </c>
      <c r="L536" s="30">
        <f t="shared" ref="L536" si="1010">SUM(L537:L539)</f>
        <v>0</v>
      </c>
      <c r="M536" s="30">
        <f t="shared" ref="M536" si="1011">SUM(M537:M539)</f>
        <v>0</v>
      </c>
      <c r="N536" s="30">
        <f t="shared" ref="N536" si="1012">SUM(N537:N539)</f>
        <v>0</v>
      </c>
      <c r="O536" s="30">
        <f t="shared" ref="O536" si="1013">SUM(O537:O539)</f>
        <v>0</v>
      </c>
      <c r="P536" s="30">
        <f t="shared" ref="P536" si="1014">SUM(P537:P539)</f>
        <v>0</v>
      </c>
      <c r="Q536" s="30">
        <f t="shared" ref="Q536" si="1015">SUM(Q537:Q539)</f>
        <v>0</v>
      </c>
      <c r="R536" s="30">
        <f t="shared" ref="R536" si="1016">SUM(R537:R539)</f>
        <v>0</v>
      </c>
      <c r="S536" s="30">
        <f t="shared" ref="S536" si="1017">SUM(S537:S539)</f>
        <v>0</v>
      </c>
      <c r="T536" s="30">
        <f t="shared" ref="T536" si="1018">SUM(T537:T539)</f>
        <v>0</v>
      </c>
      <c r="U536" s="19">
        <f t="shared" ref="U536:U597" si="1019">SUM(H536:T536)</f>
        <v>0</v>
      </c>
    </row>
    <row r="537" spans="1:21" outlineLevel="1">
      <c r="A537" s="18"/>
      <c r="B537" s="97" t="s">
        <v>296</v>
      </c>
      <c r="C537" s="87"/>
      <c r="D537" s="88"/>
      <c r="E537" s="225"/>
      <c r="F537" s="225"/>
      <c r="G537" s="225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19">
        <f t="shared" si="1019"/>
        <v>0</v>
      </c>
    </row>
    <row r="538" spans="1:21" outlineLevel="1">
      <c r="A538" s="18"/>
      <c r="B538" s="97" t="s">
        <v>316</v>
      </c>
      <c r="C538" s="87"/>
      <c r="D538" s="88"/>
      <c r="E538" s="225"/>
      <c r="F538" s="225"/>
      <c r="G538" s="225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19">
        <f t="shared" si="1019"/>
        <v>0</v>
      </c>
    </row>
    <row r="539" spans="1:21" outlineLevel="1">
      <c r="A539" s="18"/>
      <c r="B539" s="97" t="s">
        <v>297</v>
      </c>
      <c r="C539" s="87"/>
      <c r="D539" s="88"/>
      <c r="E539" s="225"/>
      <c r="F539" s="225"/>
      <c r="G539" s="225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19">
        <f t="shared" si="1019"/>
        <v>0</v>
      </c>
    </row>
    <row r="540" spans="1:21" s="20" customFormat="1" ht="105" customHeight="1" outlineLevel="1">
      <c r="A540" s="18"/>
      <c r="B540" s="223" t="s">
        <v>383</v>
      </c>
      <c r="C540" s="225" t="s">
        <v>95</v>
      </c>
      <c r="D540" s="88" t="s">
        <v>148</v>
      </c>
      <c r="E540" s="225" t="s">
        <v>149</v>
      </c>
      <c r="F540" s="225" t="s">
        <v>117</v>
      </c>
      <c r="G540" s="225">
        <v>810</v>
      </c>
      <c r="H540" s="89">
        <f t="shared" ref="H540:T540" si="1020">H541+H546</f>
        <v>0</v>
      </c>
      <c r="I540" s="89">
        <f t="shared" si="1020"/>
        <v>0</v>
      </c>
      <c r="J540" s="89">
        <f t="shared" si="1020"/>
        <v>0</v>
      </c>
      <c r="K540" s="89">
        <f t="shared" si="1020"/>
        <v>45000</v>
      </c>
      <c r="L540" s="89">
        <f t="shared" si="1020"/>
        <v>45000</v>
      </c>
      <c r="M540" s="89">
        <f t="shared" si="1020"/>
        <v>45000</v>
      </c>
      <c r="N540" s="89">
        <f t="shared" si="1020"/>
        <v>45000</v>
      </c>
      <c r="O540" s="89">
        <f t="shared" si="1020"/>
        <v>45000</v>
      </c>
      <c r="P540" s="89">
        <f t="shared" si="1020"/>
        <v>45000</v>
      </c>
      <c r="Q540" s="89">
        <f t="shared" si="1020"/>
        <v>0</v>
      </c>
      <c r="R540" s="89">
        <f t="shared" si="1020"/>
        <v>0</v>
      </c>
      <c r="S540" s="89">
        <f t="shared" si="1020"/>
        <v>0</v>
      </c>
      <c r="T540" s="89">
        <f t="shared" si="1020"/>
        <v>0</v>
      </c>
      <c r="U540" s="19">
        <f t="shared" si="1019"/>
        <v>270000</v>
      </c>
    </row>
    <row r="541" spans="1:21" s="189" customFormat="1" outlineLevel="1">
      <c r="A541" s="86"/>
      <c r="B541" s="16" t="s">
        <v>294</v>
      </c>
      <c r="C541" s="225"/>
      <c r="D541" s="88"/>
      <c r="E541" s="225"/>
      <c r="F541" s="225"/>
      <c r="G541" s="225"/>
      <c r="H541" s="89">
        <f>SUM(H542:H545)</f>
        <v>0</v>
      </c>
      <c r="I541" s="89">
        <f t="shared" ref="I541" si="1021">SUM(I542:I545)</f>
        <v>0</v>
      </c>
      <c r="J541" s="89">
        <f t="shared" ref="J541" si="1022">SUM(J542:J545)</f>
        <v>0</v>
      </c>
      <c r="K541" s="89">
        <f t="shared" ref="K541" si="1023">SUM(K542:K545)</f>
        <v>45000</v>
      </c>
      <c r="L541" s="89">
        <f t="shared" ref="L541" si="1024">SUM(L542:L545)</f>
        <v>45000</v>
      </c>
      <c r="M541" s="89">
        <f t="shared" ref="M541" si="1025">SUM(M542:M545)</f>
        <v>45000</v>
      </c>
      <c r="N541" s="89">
        <f t="shared" ref="N541" si="1026">SUM(N542:N545)</f>
        <v>45000</v>
      </c>
      <c r="O541" s="89">
        <f t="shared" ref="O541" si="1027">SUM(O542:O545)</f>
        <v>45000</v>
      </c>
      <c r="P541" s="89">
        <f t="shared" ref="P541" si="1028">SUM(P542:P545)</f>
        <v>45000</v>
      </c>
      <c r="Q541" s="89">
        <f t="shared" ref="Q541" si="1029">SUM(Q542:Q545)</f>
        <v>0</v>
      </c>
      <c r="R541" s="89">
        <f t="shared" ref="R541" si="1030">SUM(R542:R545)</f>
        <v>0</v>
      </c>
      <c r="S541" s="89">
        <f t="shared" ref="S541" si="1031">SUM(S542:S545)</f>
        <v>0</v>
      </c>
      <c r="T541" s="89">
        <f t="shared" ref="T541" si="1032">SUM(T542:T545)</f>
        <v>0</v>
      </c>
      <c r="U541" s="19">
        <f t="shared" si="1019"/>
        <v>270000</v>
      </c>
    </row>
    <row r="542" spans="1:21" outlineLevel="1">
      <c r="A542" s="18"/>
      <c r="B542" s="97" t="s">
        <v>295</v>
      </c>
      <c r="C542" s="87"/>
      <c r="D542" s="88"/>
      <c r="E542" s="225"/>
      <c r="F542" s="225"/>
      <c r="G542" s="225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19">
        <f t="shared" si="1019"/>
        <v>0</v>
      </c>
    </row>
    <row r="543" spans="1:21" outlineLevel="1">
      <c r="A543" s="18"/>
      <c r="B543" s="97" t="s">
        <v>296</v>
      </c>
      <c r="C543" s="87"/>
      <c r="D543" s="88"/>
      <c r="E543" s="225"/>
      <c r="F543" s="225"/>
      <c r="G543" s="225"/>
      <c r="H543" s="30"/>
      <c r="I543" s="30"/>
      <c r="J543" s="30"/>
      <c r="K543" s="30">
        <v>45000</v>
      </c>
      <c r="L543" s="30">
        <v>45000</v>
      </c>
      <c r="M543" s="30">
        <v>45000</v>
      </c>
      <c r="N543" s="30">
        <v>45000</v>
      </c>
      <c r="O543" s="30">
        <v>45000</v>
      </c>
      <c r="P543" s="30">
        <v>45000</v>
      </c>
      <c r="Q543" s="30">
        <v>0</v>
      </c>
      <c r="R543" s="30">
        <v>0</v>
      </c>
      <c r="S543" s="30">
        <v>0</v>
      </c>
      <c r="T543" s="30">
        <v>0</v>
      </c>
      <c r="U543" s="19">
        <f t="shared" si="1019"/>
        <v>270000</v>
      </c>
    </row>
    <row r="544" spans="1:21" outlineLevel="1">
      <c r="A544" s="18"/>
      <c r="B544" s="97" t="s">
        <v>316</v>
      </c>
      <c r="C544" s="87"/>
      <c r="D544" s="88"/>
      <c r="E544" s="225"/>
      <c r="F544" s="225"/>
      <c r="G544" s="225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19">
        <f t="shared" si="1019"/>
        <v>0</v>
      </c>
    </row>
    <row r="545" spans="1:21" outlineLevel="1">
      <c r="A545" s="18"/>
      <c r="B545" s="22" t="s">
        <v>297</v>
      </c>
      <c r="C545" s="87"/>
      <c r="D545" s="88"/>
      <c r="E545" s="225"/>
      <c r="F545" s="225"/>
      <c r="G545" s="225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19">
        <f t="shared" si="1019"/>
        <v>0</v>
      </c>
    </row>
    <row r="546" spans="1:21" ht="31.5" outlineLevel="1">
      <c r="A546" s="18"/>
      <c r="B546" s="96" t="s">
        <v>298</v>
      </c>
      <c r="C546" s="87"/>
      <c r="D546" s="88"/>
      <c r="E546" s="225"/>
      <c r="F546" s="225"/>
      <c r="G546" s="225"/>
      <c r="H546" s="30">
        <f>SUM(H547:H549)</f>
        <v>0</v>
      </c>
      <c r="I546" s="30">
        <f t="shared" ref="I546" si="1033">SUM(I547:I549)</f>
        <v>0</v>
      </c>
      <c r="J546" s="30">
        <f t="shared" ref="J546" si="1034">SUM(J547:J549)</f>
        <v>0</v>
      </c>
      <c r="K546" s="30">
        <f t="shared" ref="K546" si="1035">SUM(K547:K549)</f>
        <v>0</v>
      </c>
      <c r="L546" s="30">
        <f t="shared" ref="L546" si="1036">SUM(L547:L549)</f>
        <v>0</v>
      </c>
      <c r="M546" s="30">
        <f t="shared" ref="M546" si="1037">SUM(M547:M549)</f>
        <v>0</v>
      </c>
      <c r="N546" s="30">
        <f t="shared" ref="N546" si="1038">SUM(N547:N549)</f>
        <v>0</v>
      </c>
      <c r="O546" s="30">
        <f t="shared" ref="O546" si="1039">SUM(O547:O549)</f>
        <v>0</v>
      </c>
      <c r="P546" s="30">
        <f t="shared" ref="P546" si="1040">SUM(P547:P549)</f>
        <v>0</v>
      </c>
      <c r="Q546" s="30">
        <f t="shared" ref="Q546" si="1041">SUM(Q547:Q549)</f>
        <v>0</v>
      </c>
      <c r="R546" s="30">
        <f t="shared" ref="R546" si="1042">SUM(R547:R549)</f>
        <v>0</v>
      </c>
      <c r="S546" s="30">
        <f t="shared" ref="S546" si="1043">SUM(S547:S549)</f>
        <v>0</v>
      </c>
      <c r="T546" s="30">
        <f t="shared" ref="T546" si="1044">SUM(T547:T549)</f>
        <v>0</v>
      </c>
      <c r="U546" s="19">
        <f t="shared" si="1019"/>
        <v>0</v>
      </c>
    </row>
    <row r="547" spans="1:21" outlineLevel="1">
      <c r="A547" s="18"/>
      <c r="B547" s="97" t="s">
        <v>296</v>
      </c>
      <c r="C547" s="87"/>
      <c r="D547" s="88"/>
      <c r="E547" s="225"/>
      <c r="F547" s="225"/>
      <c r="G547" s="225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19">
        <f t="shared" si="1019"/>
        <v>0</v>
      </c>
    </row>
    <row r="548" spans="1:21" outlineLevel="1">
      <c r="A548" s="18"/>
      <c r="B548" s="97" t="s">
        <v>316</v>
      </c>
      <c r="C548" s="87"/>
      <c r="D548" s="88"/>
      <c r="E548" s="225"/>
      <c r="F548" s="225"/>
      <c r="G548" s="225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19">
        <f t="shared" si="1019"/>
        <v>0</v>
      </c>
    </row>
    <row r="549" spans="1:21" outlineLevel="1">
      <c r="A549" s="18"/>
      <c r="B549" s="97" t="s">
        <v>297</v>
      </c>
      <c r="C549" s="87"/>
      <c r="D549" s="88"/>
      <c r="E549" s="225"/>
      <c r="F549" s="225"/>
      <c r="G549" s="225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19">
        <f t="shared" si="1019"/>
        <v>0</v>
      </c>
    </row>
    <row r="550" spans="1:21" s="20" customFormat="1" ht="67.5" customHeight="1" outlineLevel="1">
      <c r="A550" s="18"/>
      <c r="B550" s="223" t="s">
        <v>168</v>
      </c>
      <c r="C550" s="225" t="s">
        <v>95</v>
      </c>
      <c r="D550" s="88" t="s">
        <v>148</v>
      </c>
      <c r="E550" s="225" t="s">
        <v>117</v>
      </c>
      <c r="F550" s="225" t="s">
        <v>117</v>
      </c>
      <c r="G550" s="225" t="s">
        <v>117</v>
      </c>
      <c r="H550" s="89">
        <f t="shared" ref="H550:T550" si="1045">H551+H556</f>
        <v>0</v>
      </c>
      <c r="I550" s="89">
        <f t="shared" si="1045"/>
        <v>0</v>
      </c>
      <c r="J550" s="89">
        <f t="shared" si="1045"/>
        <v>0</v>
      </c>
      <c r="K550" s="89">
        <f t="shared" si="1045"/>
        <v>0</v>
      </c>
      <c r="L550" s="89">
        <f t="shared" si="1045"/>
        <v>0</v>
      </c>
      <c r="M550" s="89">
        <f t="shared" si="1045"/>
        <v>0</v>
      </c>
      <c r="N550" s="89">
        <f t="shared" si="1045"/>
        <v>0</v>
      </c>
      <c r="O550" s="89">
        <f t="shared" si="1045"/>
        <v>0</v>
      </c>
      <c r="P550" s="89">
        <f t="shared" si="1045"/>
        <v>0</v>
      </c>
      <c r="Q550" s="89">
        <f t="shared" si="1045"/>
        <v>0</v>
      </c>
      <c r="R550" s="89">
        <f t="shared" si="1045"/>
        <v>0</v>
      </c>
      <c r="S550" s="89">
        <f t="shared" si="1045"/>
        <v>0</v>
      </c>
      <c r="T550" s="89">
        <f t="shared" si="1045"/>
        <v>0</v>
      </c>
      <c r="U550" s="19">
        <f t="shared" si="1019"/>
        <v>0</v>
      </c>
    </row>
    <row r="551" spans="1:21" s="189" customFormat="1" outlineLevel="1">
      <c r="A551" s="86"/>
      <c r="B551" s="16" t="s">
        <v>294</v>
      </c>
      <c r="C551" s="225"/>
      <c r="D551" s="88"/>
      <c r="E551" s="225"/>
      <c r="F551" s="225"/>
      <c r="G551" s="225"/>
      <c r="H551" s="89">
        <f>SUM(H552:H555)</f>
        <v>0</v>
      </c>
      <c r="I551" s="89">
        <f t="shared" ref="I551" si="1046">SUM(I552:I555)</f>
        <v>0</v>
      </c>
      <c r="J551" s="89">
        <f t="shared" ref="J551" si="1047">SUM(J552:J555)</f>
        <v>0</v>
      </c>
      <c r="K551" s="89">
        <f t="shared" ref="K551" si="1048">SUM(K552:K555)</f>
        <v>0</v>
      </c>
      <c r="L551" s="89">
        <f t="shared" ref="L551" si="1049">SUM(L552:L555)</f>
        <v>0</v>
      </c>
      <c r="M551" s="89">
        <f t="shared" ref="M551" si="1050">SUM(M552:M555)</f>
        <v>0</v>
      </c>
      <c r="N551" s="89">
        <f t="shared" ref="N551" si="1051">SUM(N552:N555)</f>
        <v>0</v>
      </c>
      <c r="O551" s="89">
        <f t="shared" ref="O551" si="1052">SUM(O552:O555)</f>
        <v>0</v>
      </c>
      <c r="P551" s="89">
        <f t="shared" ref="P551" si="1053">SUM(P552:P555)</f>
        <v>0</v>
      </c>
      <c r="Q551" s="89">
        <f t="shared" ref="Q551" si="1054">SUM(Q552:Q555)</f>
        <v>0</v>
      </c>
      <c r="R551" s="89">
        <f t="shared" ref="R551" si="1055">SUM(R552:R555)</f>
        <v>0</v>
      </c>
      <c r="S551" s="89">
        <f t="shared" ref="S551" si="1056">SUM(S552:S555)</f>
        <v>0</v>
      </c>
      <c r="T551" s="89">
        <f t="shared" ref="T551" si="1057">SUM(T552:T555)</f>
        <v>0</v>
      </c>
      <c r="U551" s="19">
        <f t="shared" si="1019"/>
        <v>0</v>
      </c>
    </row>
    <row r="552" spans="1:21" outlineLevel="1">
      <c r="A552" s="18"/>
      <c r="B552" s="97" t="s">
        <v>295</v>
      </c>
      <c r="C552" s="87"/>
      <c r="D552" s="88"/>
      <c r="E552" s="225"/>
      <c r="F552" s="225"/>
      <c r="G552" s="225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19">
        <f t="shared" si="1019"/>
        <v>0</v>
      </c>
    </row>
    <row r="553" spans="1:21" outlineLevel="1">
      <c r="A553" s="18"/>
      <c r="B553" s="97" t="s">
        <v>296</v>
      </c>
      <c r="C553" s="87"/>
      <c r="D553" s="88"/>
      <c r="E553" s="225"/>
      <c r="F553" s="225"/>
      <c r="G553" s="225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19">
        <f t="shared" si="1019"/>
        <v>0</v>
      </c>
    </row>
    <row r="554" spans="1:21" outlineLevel="1">
      <c r="A554" s="18"/>
      <c r="B554" s="97" t="s">
        <v>316</v>
      </c>
      <c r="C554" s="87"/>
      <c r="D554" s="88"/>
      <c r="E554" s="225"/>
      <c r="F554" s="225"/>
      <c r="G554" s="225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19">
        <f t="shared" si="1019"/>
        <v>0</v>
      </c>
    </row>
    <row r="555" spans="1:21" outlineLevel="1">
      <c r="A555" s="18"/>
      <c r="B555" s="22" t="s">
        <v>297</v>
      </c>
      <c r="C555" s="87"/>
      <c r="D555" s="88"/>
      <c r="E555" s="225"/>
      <c r="F555" s="225"/>
      <c r="G555" s="225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19">
        <f t="shared" si="1019"/>
        <v>0</v>
      </c>
    </row>
    <row r="556" spans="1:21" ht="31.5" outlineLevel="1">
      <c r="A556" s="18"/>
      <c r="B556" s="96" t="s">
        <v>298</v>
      </c>
      <c r="C556" s="87"/>
      <c r="D556" s="88"/>
      <c r="E556" s="225"/>
      <c r="F556" s="225"/>
      <c r="G556" s="225"/>
      <c r="H556" s="30">
        <f>SUM(H557:H559)</f>
        <v>0</v>
      </c>
      <c r="I556" s="30">
        <f t="shared" ref="I556" si="1058">SUM(I557:I559)</f>
        <v>0</v>
      </c>
      <c r="J556" s="30">
        <f t="shared" ref="J556" si="1059">SUM(J557:J559)</f>
        <v>0</v>
      </c>
      <c r="K556" s="30">
        <f t="shared" ref="K556" si="1060">SUM(K557:K559)</f>
        <v>0</v>
      </c>
      <c r="L556" s="30">
        <f t="shared" ref="L556" si="1061">SUM(L557:L559)</f>
        <v>0</v>
      </c>
      <c r="M556" s="30">
        <f t="shared" ref="M556" si="1062">SUM(M557:M559)</f>
        <v>0</v>
      </c>
      <c r="N556" s="30">
        <f t="shared" ref="N556" si="1063">SUM(N557:N559)</f>
        <v>0</v>
      </c>
      <c r="O556" s="30">
        <f t="shared" ref="O556" si="1064">SUM(O557:O559)</f>
        <v>0</v>
      </c>
      <c r="P556" s="30">
        <f t="shared" ref="P556" si="1065">SUM(P557:P559)</f>
        <v>0</v>
      </c>
      <c r="Q556" s="30">
        <f t="shared" ref="Q556" si="1066">SUM(Q557:Q559)</f>
        <v>0</v>
      </c>
      <c r="R556" s="30">
        <f t="shared" ref="R556" si="1067">SUM(R557:R559)</f>
        <v>0</v>
      </c>
      <c r="S556" s="30">
        <f t="shared" ref="S556" si="1068">SUM(S557:S559)</f>
        <v>0</v>
      </c>
      <c r="T556" s="30">
        <f t="shared" ref="T556" si="1069">SUM(T557:T559)</f>
        <v>0</v>
      </c>
      <c r="U556" s="19">
        <f t="shared" si="1019"/>
        <v>0</v>
      </c>
    </row>
    <row r="557" spans="1:21" outlineLevel="1">
      <c r="A557" s="18"/>
      <c r="B557" s="97" t="s">
        <v>296</v>
      </c>
      <c r="C557" s="87"/>
      <c r="D557" s="88"/>
      <c r="E557" s="225"/>
      <c r="F557" s="225"/>
      <c r="G557" s="225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19">
        <f t="shared" si="1019"/>
        <v>0</v>
      </c>
    </row>
    <row r="558" spans="1:21" outlineLevel="1">
      <c r="A558" s="18"/>
      <c r="B558" s="97" t="s">
        <v>316</v>
      </c>
      <c r="C558" s="87"/>
      <c r="D558" s="88"/>
      <c r="E558" s="225"/>
      <c r="F558" s="225"/>
      <c r="G558" s="225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19">
        <f t="shared" si="1019"/>
        <v>0</v>
      </c>
    </row>
    <row r="559" spans="1:21" outlineLevel="1">
      <c r="A559" s="18"/>
      <c r="B559" s="97" t="s">
        <v>297</v>
      </c>
      <c r="C559" s="87"/>
      <c r="D559" s="88"/>
      <c r="E559" s="225"/>
      <c r="F559" s="225"/>
      <c r="G559" s="225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19">
        <f t="shared" si="1019"/>
        <v>0</v>
      </c>
    </row>
    <row r="560" spans="1:21" s="20" customFormat="1">
      <c r="A560" s="104" t="s">
        <v>211</v>
      </c>
      <c r="B560" s="16" t="s">
        <v>210</v>
      </c>
      <c r="C560" s="16" t="s">
        <v>7</v>
      </c>
      <c r="D560" s="225" t="s">
        <v>117</v>
      </c>
      <c r="E560" s="225" t="s">
        <v>117</v>
      </c>
      <c r="F560" s="225" t="s">
        <v>117</v>
      </c>
      <c r="G560" s="225" t="s">
        <v>117</v>
      </c>
      <c r="H560" s="89">
        <f t="shared" ref="H560:T560" si="1070">H570+H600+H610+H590+H620+H580</f>
        <v>2621300</v>
      </c>
      <c r="I560" s="89">
        <f t="shared" si="1070"/>
        <v>2312500</v>
      </c>
      <c r="J560" s="89">
        <f t="shared" si="1070"/>
        <v>2812500</v>
      </c>
      <c r="K560" s="89">
        <f t="shared" si="1070"/>
        <v>3245000</v>
      </c>
      <c r="L560" s="89">
        <f t="shared" si="1070"/>
        <v>3245000</v>
      </c>
      <c r="M560" s="89">
        <f t="shared" si="1070"/>
        <v>3125000</v>
      </c>
      <c r="N560" s="89">
        <f t="shared" si="1070"/>
        <v>2825000</v>
      </c>
      <c r="O560" s="89">
        <f t="shared" si="1070"/>
        <v>2825000</v>
      </c>
      <c r="P560" s="89">
        <f t="shared" si="1070"/>
        <v>4225000</v>
      </c>
      <c r="Q560" s="89">
        <f t="shared" si="1070"/>
        <v>4190000</v>
      </c>
      <c r="R560" s="89">
        <f t="shared" si="1070"/>
        <v>4190000</v>
      </c>
      <c r="S560" s="89">
        <f t="shared" si="1070"/>
        <v>4000000</v>
      </c>
      <c r="T560" s="89">
        <f t="shared" si="1070"/>
        <v>4000000</v>
      </c>
      <c r="U560" s="19">
        <f t="shared" si="1019"/>
        <v>43616300</v>
      </c>
    </row>
    <row r="561" spans="1:21" s="20" customFormat="1" outlineLevel="1">
      <c r="A561" s="18"/>
      <c r="B561" s="96" t="s">
        <v>294</v>
      </c>
      <c r="C561" s="16"/>
      <c r="D561" s="225"/>
      <c r="E561" s="225"/>
      <c r="F561" s="225"/>
      <c r="G561" s="225"/>
      <c r="H561" s="30">
        <f t="shared" ref="H561:T561" si="1071">H571+H601+H611+H591+H621+H581</f>
        <v>2330000</v>
      </c>
      <c r="I561" s="30">
        <f t="shared" si="1071"/>
        <v>2000000</v>
      </c>
      <c r="J561" s="30">
        <f t="shared" si="1071"/>
        <v>2500000</v>
      </c>
      <c r="K561" s="30">
        <f t="shared" si="1071"/>
        <v>2895000</v>
      </c>
      <c r="L561" s="30">
        <f t="shared" si="1071"/>
        <v>2845000</v>
      </c>
      <c r="M561" s="30">
        <f t="shared" si="1071"/>
        <v>2675000</v>
      </c>
      <c r="N561" s="30">
        <f t="shared" si="1071"/>
        <v>2325000</v>
      </c>
      <c r="O561" s="30">
        <f t="shared" si="1071"/>
        <v>2225000</v>
      </c>
      <c r="P561" s="30">
        <f t="shared" si="1071"/>
        <v>3525000</v>
      </c>
      <c r="Q561" s="30">
        <f t="shared" si="1071"/>
        <v>3290000</v>
      </c>
      <c r="R561" s="30">
        <f t="shared" si="1071"/>
        <v>3190000</v>
      </c>
      <c r="S561" s="30">
        <f t="shared" si="1071"/>
        <v>2500000</v>
      </c>
      <c r="T561" s="30">
        <f t="shared" si="1071"/>
        <v>2400000</v>
      </c>
      <c r="U561" s="19">
        <f t="shared" si="1019"/>
        <v>34700000</v>
      </c>
    </row>
    <row r="562" spans="1:21" s="20" customFormat="1" outlineLevel="1">
      <c r="A562" s="18"/>
      <c r="B562" s="97" t="s">
        <v>295</v>
      </c>
      <c r="C562" s="16"/>
      <c r="D562" s="225"/>
      <c r="E562" s="225"/>
      <c r="F562" s="225"/>
      <c r="G562" s="225"/>
      <c r="H562" s="30">
        <f t="shared" ref="H562:T562" si="1072">H572+H602+H612+H592+H622+H582</f>
        <v>0</v>
      </c>
      <c r="I562" s="30">
        <f t="shared" si="1072"/>
        <v>0</v>
      </c>
      <c r="J562" s="30">
        <f t="shared" si="1072"/>
        <v>0</v>
      </c>
      <c r="K562" s="30">
        <f t="shared" si="1072"/>
        <v>0</v>
      </c>
      <c r="L562" s="30">
        <f t="shared" si="1072"/>
        <v>0</v>
      </c>
      <c r="M562" s="30">
        <f t="shared" si="1072"/>
        <v>0</v>
      </c>
      <c r="N562" s="30">
        <f t="shared" si="1072"/>
        <v>0</v>
      </c>
      <c r="O562" s="30">
        <f t="shared" si="1072"/>
        <v>0</v>
      </c>
      <c r="P562" s="30">
        <f t="shared" si="1072"/>
        <v>0</v>
      </c>
      <c r="Q562" s="30">
        <f t="shared" si="1072"/>
        <v>0</v>
      </c>
      <c r="R562" s="30">
        <f t="shared" si="1072"/>
        <v>0</v>
      </c>
      <c r="S562" s="30">
        <f t="shared" si="1072"/>
        <v>0</v>
      </c>
      <c r="T562" s="30">
        <f t="shared" si="1072"/>
        <v>0</v>
      </c>
      <c r="U562" s="19">
        <f t="shared" si="1019"/>
        <v>0</v>
      </c>
    </row>
    <row r="563" spans="1:21" s="20" customFormat="1" outlineLevel="1">
      <c r="A563" s="18"/>
      <c r="B563" s="97" t="s">
        <v>296</v>
      </c>
      <c r="C563" s="16"/>
      <c r="D563" s="225"/>
      <c r="E563" s="225"/>
      <c r="F563" s="225"/>
      <c r="G563" s="225"/>
      <c r="H563" s="30">
        <f t="shared" ref="H563:T563" si="1073">H573+H603+H613+H593+H623+H583</f>
        <v>0</v>
      </c>
      <c r="I563" s="30">
        <f t="shared" si="1073"/>
        <v>0</v>
      </c>
      <c r="J563" s="30">
        <f t="shared" si="1073"/>
        <v>0</v>
      </c>
      <c r="K563" s="30">
        <f t="shared" si="1073"/>
        <v>2895000</v>
      </c>
      <c r="L563" s="30">
        <f t="shared" si="1073"/>
        <v>2845000</v>
      </c>
      <c r="M563" s="30">
        <f t="shared" si="1073"/>
        <v>2675000</v>
      </c>
      <c r="N563" s="30">
        <f t="shared" si="1073"/>
        <v>2325000</v>
      </c>
      <c r="O563" s="30">
        <f t="shared" si="1073"/>
        <v>2225000</v>
      </c>
      <c r="P563" s="30">
        <f t="shared" si="1073"/>
        <v>3525000</v>
      </c>
      <c r="Q563" s="30">
        <f t="shared" si="1073"/>
        <v>3290000</v>
      </c>
      <c r="R563" s="30">
        <f t="shared" si="1073"/>
        <v>3190000</v>
      </c>
      <c r="S563" s="30">
        <f t="shared" si="1073"/>
        <v>2500000</v>
      </c>
      <c r="T563" s="30">
        <f t="shared" si="1073"/>
        <v>2400000</v>
      </c>
      <c r="U563" s="19">
        <f t="shared" si="1019"/>
        <v>27870000</v>
      </c>
    </row>
    <row r="564" spans="1:21" s="20" customFormat="1" outlineLevel="1">
      <c r="A564" s="18"/>
      <c r="B564" s="97" t="s">
        <v>316</v>
      </c>
      <c r="C564" s="16"/>
      <c r="D564" s="225"/>
      <c r="E564" s="225"/>
      <c r="F564" s="225"/>
      <c r="G564" s="225"/>
      <c r="H564" s="30">
        <f t="shared" ref="H564:T564" si="1074">H574+H604+H614+H594+H624+H584</f>
        <v>114530</v>
      </c>
      <c r="I564" s="30">
        <f t="shared" si="1074"/>
        <v>2000000</v>
      </c>
      <c r="J564" s="30">
        <f t="shared" si="1074"/>
        <v>2500000</v>
      </c>
      <c r="K564" s="30">
        <f t="shared" si="1074"/>
        <v>0</v>
      </c>
      <c r="L564" s="30">
        <f t="shared" si="1074"/>
        <v>0</v>
      </c>
      <c r="M564" s="30">
        <f t="shared" si="1074"/>
        <v>0</v>
      </c>
      <c r="N564" s="30">
        <f t="shared" si="1074"/>
        <v>0</v>
      </c>
      <c r="O564" s="30">
        <f t="shared" si="1074"/>
        <v>0</v>
      </c>
      <c r="P564" s="30">
        <f t="shared" si="1074"/>
        <v>0</v>
      </c>
      <c r="Q564" s="30">
        <f t="shared" si="1074"/>
        <v>0</v>
      </c>
      <c r="R564" s="30">
        <f t="shared" si="1074"/>
        <v>0</v>
      </c>
      <c r="S564" s="30">
        <f t="shared" si="1074"/>
        <v>0</v>
      </c>
      <c r="T564" s="30">
        <f t="shared" si="1074"/>
        <v>0</v>
      </c>
      <c r="U564" s="19">
        <f t="shared" si="1019"/>
        <v>4614530</v>
      </c>
    </row>
    <row r="565" spans="1:21" s="20" customFormat="1" outlineLevel="1">
      <c r="A565" s="18"/>
      <c r="B565" s="22" t="s">
        <v>297</v>
      </c>
      <c r="C565" s="16"/>
      <c r="D565" s="225"/>
      <c r="E565" s="225"/>
      <c r="F565" s="225"/>
      <c r="G565" s="225"/>
      <c r="H565" s="30">
        <f t="shared" ref="H565:T565" si="1075">H575+H605+H615+H595+H625+H585</f>
        <v>2215470</v>
      </c>
      <c r="I565" s="30">
        <f t="shared" si="1075"/>
        <v>0</v>
      </c>
      <c r="J565" s="30">
        <f t="shared" si="1075"/>
        <v>0</v>
      </c>
      <c r="K565" s="30">
        <f t="shared" si="1075"/>
        <v>0</v>
      </c>
      <c r="L565" s="30">
        <f t="shared" si="1075"/>
        <v>0</v>
      </c>
      <c r="M565" s="30">
        <f t="shared" si="1075"/>
        <v>0</v>
      </c>
      <c r="N565" s="30">
        <f t="shared" si="1075"/>
        <v>0</v>
      </c>
      <c r="O565" s="30">
        <f t="shared" si="1075"/>
        <v>0</v>
      </c>
      <c r="P565" s="30">
        <f t="shared" si="1075"/>
        <v>0</v>
      </c>
      <c r="Q565" s="30">
        <f t="shared" si="1075"/>
        <v>0</v>
      </c>
      <c r="R565" s="30">
        <f t="shared" si="1075"/>
        <v>0</v>
      </c>
      <c r="S565" s="30">
        <f t="shared" si="1075"/>
        <v>0</v>
      </c>
      <c r="T565" s="30">
        <f t="shared" si="1075"/>
        <v>0</v>
      </c>
      <c r="U565" s="19">
        <f t="shared" si="1019"/>
        <v>2215470</v>
      </c>
    </row>
    <row r="566" spans="1:21" s="20" customFormat="1" ht="31.5" outlineLevel="1">
      <c r="A566" s="18"/>
      <c r="B566" s="96" t="s">
        <v>298</v>
      </c>
      <c r="C566" s="16"/>
      <c r="D566" s="225"/>
      <c r="E566" s="225"/>
      <c r="F566" s="225"/>
      <c r="G566" s="225"/>
      <c r="H566" s="30">
        <f t="shared" ref="H566:T566" si="1076">H576+H606+H616+H596+H626+H586</f>
        <v>291300</v>
      </c>
      <c r="I566" s="30">
        <f t="shared" si="1076"/>
        <v>312500</v>
      </c>
      <c r="J566" s="30">
        <f t="shared" si="1076"/>
        <v>312500</v>
      </c>
      <c r="K566" s="30">
        <f t="shared" si="1076"/>
        <v>350000</v>
      </c>
      <c r="L566" s="30">
        <f t="shared" si="1076"/>
        <v>400000</v>
      </c>
      <c r="M566" s="30">
        <f t="shared" si="1076"/>
        <v>450000</v>
      </c>
      <c r="N566" s="30">
        <f t="shared" si="1076"/>
        <v>500000</v>
      </c>
      <c r="O566" s="30">
        <f t="shared" si="1076"/>
        <v>600000</v>
      </c>
      <c r="P566" s="30">
        <f t="shared" si="1076"/>
        <v>700000</v>
      </c>
      <c r="Q566" s="30">
        <f t="shared" si="1076"/>
        <v>900000</v>
      </c>
      <c r="R566" s="30">
        <f t="shared" si="1076"/>
        <v>1000000</v>
      </c>
      <c r="S566" s="30">
        <f t="shared" si="1076"/>
        <v>1500000</v>
      </c>
      <c r="T566" s="30">
        <f t="shared" si="1076"/>
        <v>1600000</v>
      </c>
      <c r="U566" s="19">
        <f t="shared" si="1019"/>
        <v>8916300</v>
      </c>
    </row>
    <row r="567" spans="1:21" s="20" customFormat="1" outlineLevel="1">
      <c r="A567" s="18"/>
      <c r="B567" s="97" t="s">
        <v>296</v>
      </c>
      <c r="C567" s="16"/>
      <c r="D567" s="225"/>
      <c r="E567" s="225"/>
      <c r="F567" s="225"/>
      <c r="G567" s="225"/>
      <c r="H567" s="30">
        <f t="shared" ref="H567:T567" si="1077">H577+H607+H617+H597+H627+H587</f>
        <v>0</v>
      </c>
      <c r="I567" s="30">
        <f t="shared" si="1077"/>
        <v>0</v>
      </c>
      <c r="J567" s="30">
        <f t="shared" si="1077"/>
        <v>0</v>
      </c>
      <c r="K567" s="30">
        <f t="shared" si="1077"/>
        <v>350000</v>
      </c>
      <c r="L567" s="30">
        <f t="shared" si="1077"/>
        <v>400000</v>
      </c>
      <c r="M567" s="30">
        <f t="shared" si="1077"/>
        <v>450000</v>
      </c>
      <c r="N567" s="30">
        <f t="shared" si="1077"/>
        <v>500000</v>
      </c>
      <c r="O567" s="30">
        <f t="shared" si="1077"/>
        <v>600000</v>
      </c>
      <c r="P567" s="30">
        <f t="shared" si="1077"/>
        <v>700000</v>
      </c>
      <c r="Q567" s="30">
        <f t="shared" si="1077"/>
        <v>900000</v>
      </c>
      <c r="R567" s="30">
        <f t="shared" si="1077"/>
        <v>1000000</v>
      </c>
      <c r="S567" s="30">
        <f t="shared" si="1077"/>
        <v>1500000</v>
      </c>
      <c r="T567" s="30">
        <f t="shared" si="1077"/>
        <v>1600000</v>
      </c>
      <c r="U567" s="19">
        <f t="shared" si="1019"/>
        <v>8000000</v>
      </c>
    </row>
    <row r="568" spans="1:21" s="20" customFormat="1" outlineLevel="1">
      <c r="A568" s="18"/>
      <c r="B568" s="97" t="s">
        <v>316</v>
      </c>
      <c r="C568" s="16"/>
      <c r="D568" s="225"/>
      <c r="E568" s="225"/>
      <c r="F568" s="225"/>
      <c r="G568" s="225"/>
      <c r="H568" s="30">
        <f t="shared" ref="H568:T568" si="1078">H578+H608+H618+H598+H628+H588</f>
        <v>0</v>
      </c>
      <c r="I568" s="30">
        <f t="shared" si="1078"/>
        <v>76000</v>
      </c>
      <c r="J568" s="30">
        <f t="shared" si="1078"/>
        <v>187500</v>
      </c>
      <c r="K568" s="30">
        <f t="shared" si="1078"/>
        <v>0</v>
      </c>
      <c r="L568" s="30">
        <f t="shared" si="1078"/>
        <v>0</v>
      </c>
      <c r="M568" s="30">
        <f t="shared" si="1078"/>
        <v>0</v>
      </c>
      <c r="N568" s="30">
        <f t="shared" si="1078"/>
        <v>0</v>
      </c>
      <c r="O568" s="30">
        <f t="shared" si="1078"/>
        <v>0</v>
      </c>
      <c r="P568" s="30">
        <f t="shared" si="1078"/>
        <v>0</v>
      </c>
      <c r="Q568" s="30">
        <f t="shared" si="1078"/>
        <v>0</v>
      </c>
      <c r="R568" s="30">
        <f t="shared" si="1078"/>
        <v>0</v>
      </c>
      <c r="S568" s="30">
        <f t="shared" si="1078"/>
        <v>0</v>
      </c>
      <c r="T568" s="30">
        <f t="shared" si="1078"/>
        <v>0</v>
      </c>
      <c r="U568" s="19">
        <f t="shared" si="1019"/>
        <v>263500</v>
      </c>
    </row>
    <row r="569" spans="1:21" s="20" customFormat="1" outlineLevel="1">
      <c r="A569" s="18"/>
      <c r="B569" s="97" t="s">
        <v>297</v>
      </c>
      <c r="C569" s="16"/>
      <c r="D569" s="225"/>
      <c r="E569" s="225"/>
      <c r="F569" s="225"/>
      <c r="G569" s="225"/>
      <c r="H569" s="30">
        <f t="shared" ref="H569:T569" si="1079">H579+H609+H619+H599+H629+H589</f>
        <v>291300</v>
      </c>
      <c r="I569" s="30">
        <f t="shared" si="1079"/>
        <v>236500</v>
      </c>
      <c r="J569" s="30">
        <f t="shared" si="1079"/>
        <v>125000</v>
      </c>
      <c r="K569" s="30">
        <f t="shared" si="1079"/>
        <v>0</v>
      </c>
      <c r="L569" s="30">
        <f t="shared" si="1079"/>
        <v>0</v>
      </c>
      <c r="M569" s="30">
        <f t="shared" si="1079"/>
        <v>0</v>
      </c>
      <c r="N569" s="30">
        <f t="shared" si="1079"/>
        <v>0</v>
      </c>
      <c r="O569" s="30">
        <f t="shared" si="1079"/>
        <v>0</v>
      </c>
      <c r="P569" s="30">
        <f t="shared" si="1079"/>
        <v>0</v>
      </c>
      <c r="Q569" s="30">
        <f t="shared" si="1079"/>
        <v>0</v>
      </c>
      <c r="R569" s="30">
        <f t="shared" si="1079"/>
        <v>0</v>
      </c>
      <c r="S569" s="30">
        <f t="shared" si="1079"/>
        <v>0</v>
      </c>
      <c r="T569" s="30">
        <f t="shared" si="1079"/>
        <v>0</v>
      </c>
      <c r="U569" s="19">
        <f t="shared" si="1019"/>
        <v>652800</v>
      </c>
    </row>
    <row r="570" spans="1:21" s="20" customFormat="1" ht="94.5" outlineLevel="1">
      <c r="A570" s="18"/>
      <c r="B570" s="223" t="s">
        <v>169</v>
      </c>
      <c r="C570" s="225" t="s">
        <v>95</v>
      </c>
      <c r="D570" s="88" t="s">
        <v>148</v>
      </c>
      <c r="E570" s="225" t="s">
        <v>149</v>
      </c>
      <c r="F570" s="225" t="s">
        <v>117</v>
      </c>
      <c r="G570" s="225">
        <v>450</v>
      </c>
      <c r="H570" s="89">
        <f t="shared" ref="H570:T570" si="1080">H571+H576</f>
        <v>0</v>
      </c>
      <c r="I570" s="89">
        <f t="shared" si="1080"/>
        <v>0</v>
      </c>
      <c r="J570" s="89">
        <f t="shared" si="1080"/>
        <v>0</v>
      </c>
      <c r="K570" s="89">
        <f t="shared" si="1080"/>
        <v>0</v>
      </c>
      <c r="L570" s="89">
        <f t="shared" si="1080"/>
        <v>0</v>
      </c>
      <c r="M570" s="89">
        <f t="shared" si="1080"/>
        <v>0</v>
      </c>
      <c r="N570" s="89">
        <f t="shared" si="1080"/>
        <v>0</v>
      </c>
      <c r="O570" s="89">
        <f t="shared" si="1080"/>
        <v>0</v>
      </c>
      <c r="P570" s="89">
        <f t="shared" si="1080"/>
        <v>1200000</v>
      </c>
      <c r="Q570" s="89">
        <f t="shared" si="1080"/>
        <v>1200000</v>
      </c>
      <c r="R570" s="89">
        <f t="shared" si="1080"/>
        <v>1200000</v>
      </c>
      <c r="S570" s="89">
        <f t="shared" si="1080"/>
        <v>1200000</v>
      </c>
      <c r="T570" s="89">
        <f t="shared" si="1080"/>
        <v>1200000</v>
      </c>
      <c r="U570" s="19">
        <f t="shared" si="1019"/>
        <v>6000000</v>
      </c>
    </row>
    <row r="571" spans="1:21" s="189" customFormat="1" outlineLevel="1">
      <c r="A571" s="86"/>
      <c r="B571" s="16" t="s">
        <v>294</v>
      </c>
      <c r="C571" s="225"/>
      <c r="D571" s="88"/>
      <c r="E571" s="225"/>
      <c r="F571" s="225"/>
      <c r="G571" s="225"/>
      <c r="H571" s="89">
        <f>SUM(H572:H575)</f>
        <v>0</v>
      </c>
      <c r="I571" s="89">
        <f t="shared" ref="I571" si="1081">SUM(I572:I575)</f>
        <v>0</v>
      </c>
      <c r="J571" s="89">
        <f t="shared" ref="J571" si="1082">SUM(J572:J575)</f>
        <v>0</v>
      </c>
      <c r="K571" s="89">
        <f t="shared" ref="K571" si="1083">SUM(K572:K575)</f>
        <v>0</v>
      </c>
      <c r="L571" s="89">
        <f t="shared" ref="L571" si="1084">SUM(L572:L575)</f>
        <v>0</v>
      </c>
      <c r="M571" s="89">
        <f t="shared" ref="M571" si="1085">SUM(M572:M575)</f>
        <v>0</v>
      </c>
      <c r="N571" s="89">
        <f t="shared" ref="N571" si="1086">SUM(N572:N575)</f>
        <v>0</v>
      </c>
      <c r="O571" s="89">
        <f t="shared" ref="O571" si="1087">SUM(O572:O575)</f>
        <v>0</v>
      </c>
      <c r="P571" s="89">
        <f t="shared" ref="P571" si="1088">SUM(P572:P575)</f>
        <v>1200000</v>
      </c>
      <c r="Q571" s="89">
        <f t="shared" ref="Q571" si="1089">SUM(Q572:Q575)</f>
        <v>1200000</v>
      </c>
      <c r="R571" s="89">
        <f t="shared" ref="R571" si="1090">SUM(R572:R575)</f>
        <v>1200000</v>
      </c>
      <c r="S571" s="89">
        <f t="shared" ref="S571" si="1091">SUM(S572:S575)</f>
        <v>1200000</v>
      </c>
      <c r="T571" s="89">
        <f t="shared" ref="T571" si="1092">SUM(T572:T575)</f>
        <v>1200000</v>
      </c>
      <c r="U571" s="19">
        <f t="shared" si="1019"/>
        <v>6000000</v>
      </c>
    </row>
    <row r="572" spans="1:21" outlineLevel="1">
      <c r="A572" s="18"/>
      <c r="B572" s="97" t="s">
        <v>295</v>
      </c>
      <c r="C572" s="87"/>
      <c r="D572" s="88"/>
      <c r="E572" s="225"/>
      <c r="F572" s="225"/>
      <c r="G572" s="225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19">
        <f t="shared" si="1019"/>
        <v>0</v>
      </c>
    </row>
    <row r="573" spans="1:21" outlineLevel="1">
      <c r="A573" s="18"/>
      <c r="B573" s="97" t="s">
        <v>296</v>
      </c>
      <c r="C573" s="87"/>
      <c r="D573" s="88"/>
      <c r="E573" s="225"/>
      <c r="F573" s="225"/>
      <c r="G573" s="225"/>
      <c r="H573" s="30"/>
      <c r="I573" s="30"/>
      <c r="J573" s="30"/>
      <c r="K573" s="30"/>
      <c r="L573" s="30"/>
      <c r="M573" s="30"/>
      <c r="N573" s="30"/>
      <c r="O573" s="30"/>
      <c r="P573" s="30">
        <v>1200000</v>
      </c>
      <c r="Q573" s="30">
        <v>1200000</v>
      </c>
      <c r="R573" s="30">
        <v>1200000</v>
      </c>
      <c r="S573" s="30">
        <v>1200000</v>
      </c>
      <c r="T573" s="30">
        <v>1200000</v>
      </c>
      <c r="U573" s="19">
        <f t="shared" si="1019"/>
        <v>6000000</v>
      </c>
    </row>
    <row r="574" spans="1:21" outlineLevel="1">
      <c r="A574" s="18"/>
      <c r="B574" s="97" t="s">
        <v>316</v>
      </c>
      <c r="C574" s="87"/>
      <c r="D574" s="88"/>
      <c r="E574" s="225"/>
      <c r="F574" s="225"/>
      <c r="G574" s="225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19">
        <f t="shared" si="1019"/>
        <v>0</v>
      </c>
    </row>
    <row r="575" spans="1:21" outlineLevel="1">
      <c r="A575" s="18"/>
      <c r="B575" s="22" t="s">
        <v>297</v>
      </c>
      <c r="C575" s="87"/>
      <c r="D575" s="88"/>
      <c r="E575" s="225"/>
      <c r="F575" s="225"/>
      <c r="G575" s="225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19">
        <f t="shared" si="1019"/>
        <v>0</v>
      </c>
    </row>
    <row r="576" spans="1:21" ht="31.5" outlineLevel="1">
      <c r="A576" s="18"/>
      <c r="B576" s="96" t="s">
        <v>298</v>
      </c>
      <c r="C576" s="87"/>
      <c r="D576" s="88"/>
      <c r="E576" s="225"/>
      <c r="F576" s="225"/>
      <c r="G576" s="225"/>
      <c r="H576" s="30">
        <f>SUM(H577:H579)</f>
        <v>0</v>
      </c>
      <c r="I576" s="30">
        <f t="shared" ref="I576" si="1093">SUM(I577:I579)</f>
        <v>0</v>
      </c>
      <c r="J576" s="30">
        <f t="shared" ref="J576" si="1094">SUM(J577:J579)</f>
        <v>0</v>
      </c>
      <c r="K576" s="30">
        <f t="shared" ref="K576" si="1095">SUM(K577:K579)</f>
        <v>0</v>
      </c>
      <c r="L576" s="30">
        <f t="shared" ref="L576" si="1096">SUM(L577:L579)</f>
        <v>0</v>
      </c>
      <c r="M576" s="30">
        <f t="shared" ref="M576" si="1097">SUM(M577:M579)</f>
        <v>0</v>
      </c>
      <c r="N576" s="30">
        <f t="shared" ref="N576" si="1098">SUM(N577:N579)</f>
        <v>0</v>
      </c>
      <c r="O576" s="30">
        <f t="shared" ref="O576" si="1099">SUM(O577:O579)</f>
        <v>0</v>
      </c>
      <c r="P576" s="30">
        <f t="shared" ref="P576" si="1100">SUM(P577:P579)</f>
        <v>0</v>
      </c>
      <c r="Q576" s="30">
        <f t="shared" ref="Q576" si="1101">SUM(Q577:Q579)</f>
        <v>0</v>
      </c>
      <c r="R576" s="30">
        <f t="shared" ref="R576" si="1102">SUM(R577:R579)</f>
        <v>0</v>
      </c>
      <c r="S576" s="30">
        <f t="shared" ref="S576" si="1103">SUM(S577:S579)</f>
        <v>0</v>
      </c>
      <c r="T576" s="30">
        <f t="shared" ref="T576" si="1104">SUM(T577:T579)</f>
        <v>0</v>
      </c>
      <c r="U576" s="19">
        <f t="shared" si="1019"/>
        <v>0</v>
      </c>
    </row>
    <row r="577" spans="1:21" outlineLevel="1">
      <c r="A577" s="18"/>
      <c r="B577" s="97" t="s">
        <v>296</v>
      </c>
      <c r="C577" s="87"/>
      <c r="D577" s="88"/>
      <c r="E577" s="225"/>
      <c r="F577" s="225"/>
      <c r="G577" s="225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19">
        <f t="shared" si="1019"/>
        <v>0</v>
      </c>
    </row>
    <row r="578" spans="1:21" outlineLevel="1">
      <c r="A578" s="18"/>
      <c r="B578" s="97" t="s">
        <v>316</v>
      </c>
      <c r="C578" s="87"/>
      <c r="D578" s="88"/>
      <c r="E578" s="225"/>
      <c r="F578" s="225"/>
      <c r="G578" s="225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19">
        <f t="shared" si="1019"/>
        <v>0</v>
      </c>
    </row>
    <row r="579" spans="1:21" outlineLevel="1">
      <c r="A579" s="18"/>
      <c r="B579" s="97" t="s">
        <v>297</v>
      </c>
      <c r="C579" s="87"/>
      <c r="D579" s="88"/>
      <c r="E579" s="225"/>
      <c r="F579" s="225"/>
      <c r="G579" s="225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19">
        <f t="shared" si="1019"/>
        <v>0</v>
      </c>
    </row>
    <row r="580" spans="1:21" s="20" customFormat="1" ht="78.75" outlineLevel="1">
      <c r="A580" s="105"/>
      <c r="B580" s="223" t="s">
        <v>387</v>
      </c>
      <c r="C580" s="225" t="s">
        <v>95</v>
      </c>
      <c r="D580" s="88" t="s">
        <v>148</v>
      </c>
      <c r="E580" s="225" t="s">
        <v>149</v>
      </c>
      <c r="F580" s="225" t="s">
        <v>117</v>
      </c>
      <c r="G580" s="225">
        <v>450</v>
      </c>
      <c r="H580" s="89">
        <f t="shared" ref="H580:T580" si="1105">H581+H586</f>
        <v>0</v>
      </c>
      <c r="I580" s="89">
        <f t="shared" si="1105"/>
        <v>0</v>
      </c>
      <c r="J580" s="89">
        <f t="shared" si="1105"/>
        <v>0</v>
      </c>
      <c r="K580" s="89">
        <f t="shared" si="1105"/>
        <v>100000</v>
      </c>
      <c r="L580" s="89">
        <f t="shared" si="1105"/>
        <v>250000</v>
      </c>
      <c r="M580" s="89">
        <f t="shared" si="1105"/>
        <v>180000</v>
      </c>
      <c r="N580" s="89">
        <f t="shared" si="1105"/>
        <v>180000</v>
      </c>
      <c r="O580" s="89">
        <f t="shared" si="1105"/>
        <v>180000</v>
      </c>
      <c r="P580" s="89">
        <f t="shared" si="1105"/>
        <v>180000</v>
      </c>
      <c r="Q580" s="89">
        <f t="shared" si="1105"/>
        <v>190000</v>
      </c>
      <c r="R580" s="89">
        <f t="shared" si="1105"/>
        <v>190000</v>
      </c>
      <c r="S580" s="89">
        <f t="shared" si="1105"/>
        <v>0</v>
      </c>
      <c r="T580" s="89">
        <f t="shared" si="1105"/>
        <v>0</v>
      </c>
      <c r="U580" s="19">
        <f t="shared" si="1019"/>
        <v>1450000</v>
      </c>
    </row>
    <row r="581" spans="1:21" s="189" customFormat="1" outlineLevel="1">
      <c r="A581" s="86"/>
      <c r="B581" s="16" t="s">
        <v>294</v>
      </c>
      <c r="C581" s="225"/>
      <c r="D581" s="88"/>
      <c r="E581" s="225"/>
      <c r="F581" s="225"/>
      <c r="G581" s="225"/>
      <c r="H581" s="89">
        <f>SUM(H582:H585)</f>
        <v>0</v>
      </c>
      <c r="I581" s="89">
        <f t="shared" ref="I581" si="1106">SUM(I582:I585)</f>
        <v>0</v>
      </c>
      <c r="J581" s="89">
        <f t="shared" ref="J581" si="1107">SUM(J582:J585)</f>
        <v>0</v>
      </c>
      <c r="K581" s="89">
        <f t="shared" ref="K581" si="1108">SUM(K582:K585)</f>
        <v>100000</v>
      </c>
      <c r="L581" s="89">
        <f t="shared" ref="L581" si="1109">SUM(L582:L585)</f>
        <v>250000</v>
      </c>
      <c r="M581" s="89">
        <f t="shared" ref="M581" si="1110">SUM(M582:M585)</f>
        <v>180000</v>
      </c>
      <c r="N581" s="89">
        <f t="shared" ref="N581" si="1111">SUM(N582:N585)</f>
        <v>180000</v>
      </c>
      <c r="O581" s="89">
        <f t="shared" ref="O581" si="1112">SUM(O582:O585)</f>
        <v>180000</v>
      </c>
      <c r="P581" s="89">
        <f t="shared" ref="P581" si="1113">SUM(P582:P585)</f>
        <v>180000</v>
      </c>
      <c r="Q581" s="89">
        <f t="shared" ref="Q581" si="1114">SUM(Q582:Q585)</f>
        <v>190000</v>
      </c>
      <c r="R581" s="89">
        <f t="shared" ref="R581" si="1115">SUM(R582:R585)</f>
        <v>190000</v>
      </c>
      <c r="S581" s="89">
        <f t="shared" ref="S581" si="1116">SUM(S582:S585)</f>
        <v>0</v>
      </c>
      <c r="T581" s="89">
        <f t="shared" ref="T581" si="1117">SUM(T582:T585)</f>
        <v>0</v>
      </c>
      <c r="U581" s="19">
        <f t="shared" si="1019"/>
        <v>1450000</v>
      </c>
    </row>
    <row r="582" spans="1:21" outlineLevel="1">
      <c r="A582" s="18"/>
      <c r="B582" s="97" t="s">
        <v>295</v>
      </c>
      <c r="C582" s="110"/>
      <c r="D582" s="88"/>
      <c r="E582" s="225"/>
      <c r="F582" s="225"/>
      <c r="G582" s="225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19">
        <f t="shared" si="1019"/>
        <v>0</v>
      </c>
    </row>
    <row r="583" spans="1:21" outlineLevel="1">
      <c r="A583" s="18"/>
      <c r="B583" s="97" t="s">
        <v>296</v>
      </c>
      <c r="C583" s="110"/>
      <c r="D583" s="88"/>
      <c r="E583" s="225"/>
      <c r="F583" s="225"/>
      <c r="G583" s="225"/>
      <c r="H583" s="30">
        <f>SUM(H584:H588)</f>
        <v>0</v>
      </c>
      <c r="I583" s="30"/>
      <c r="J583" s="30"/>
      <c r="K583" s="30">
        <v>100000</v>
      </c>
      <c r="L583" s="30">
        <v>250000</v>
      </c>
      <c r="M583" s="30">
        <v>180000</v>
      </c>
      <c r="N583" s="30">
        <v>180000</v>
      </c>
      <c r="O583" s="30">
        <v>180000</v>
      </c>
      <c r="P583" s="30">
        <v>180000</v>
      </c>
      <c r="Q583" s="30">
        <v>190000</v>
      </c>
      <c r="R583" s="30">
        <v>190000</v>
      </c>
      <c r="S583" s="30">
        <f t="shared" ref="S583" si="1118">SUM(S584:S586)</f>
        <v>0</v>
      </c>
      <c r="T583" s="30">
        <f t="shared" ref="T583" si="1119">SUM(T584:T586)</f>
        <v>0</v>
      </c>
      <c r="U583" s="19">
        <f t="shared" si="1019"/>
        <v>1450000</v>
      </c>
    </row>
    <row r="584" spans="1:21" outlineLevel="1">
      <c r="A584" s="18"/>
      <c r="B584" s="97" t="s">
        <v>316</v>
      </c>
      <c r="C584" s="110"/>
      <c r="D584" s="88"/>
      <c r="E584" s="225"/>
      <c r="F584" s="225"/>
      <c r="G584" s="225"/>
      <c r="H584" s="30">
        <f>SUM(H585:H589)</f>
        <v>0</v>
      </c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19">
        <f t="shared" si="1019"/>
        <v>0</v>
      </c>
    </row>
    <row r="585" spans="1:21" outlineLevel="1">
      <c r="A585" s="18"/>
      <c r="B585" s="22" t="s">
        <v>297</v>
      </c>
      <c r="C585" s="110"/>
      <c r="D585" s="88"/>
      <c r="E585" s="225"/>
      <c r="F585" s="225"/>
      <c r="G585" s="225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19">
        <f t="shared" si="1019"/>
        <v>0</v>
      </c>
    </row>
    <row r="586" spans="1:21" ht="31.5" outlineLevel="1">
      <c r="A586" s="18"/>
      <c r="B586" s="96" t="s">
        <v>298</v>
      </c>
      <c r="C586" s="110"/>
      <c r="D586" s="88"/>
      <c r="E586" s="225"/>
      <c r="F586" s="225"/>
      <c r="G586" s="225"/>
      <c r="H586" s="30">
        <f>SUM(H587:H589)</f>
        <v>0</v>
      </c>
      <c r="I586" s="30">
        <f t="shared" ref="I586" si="1120">SUM(I587:I589)</f>
        <v>0</v>
      </c>
      <c r="J586" s="30">
        <f t="shared" ref="J586" si="1121">SUM(J587:J589)</f>
        <v>0</v>
      </c>
      <c r="K586" s="30">
        <f t="shared" ref="K586" si="1122">SUM(K587:K589)</f>
        <v>0</v>
      </c>
      <c r="L586" s="30">
        <f t="shared" ref="L586" si="1123">SUM(L587:L589)</f>
        <v>0</v>
      </c>
      <c r="M586" s="30">
        <f t="shared" ref="M586" si="1124">SUM(M587:M589)</f>
        <v>0</v>
      </c>
      <c r="N586" s="30">
        <f t="shared" ref="N586" si="1125">SUM(N587:N589)</f>
        <v>0</v>
      </c>
      <c r="O586" s="30">
        <f t="shared" ref="O586" si="1126">SUM(O587:O589)</f>
        <v>0</v>
      </c>
      <c r="P586" s="30">
        <f t="shared" ref="P586" si="1127">SUM(P587:P589)</f>
        <v>0</v>
      </c>
      <c r="Q586" s="30">
        <f t="shared" ref="Q586" si="1128">SUM(Q587:Q589)</f>
        <v>0</v>
      </c>
      <c r="R586" s="30">
        <f t="shared" ref="R586" si="1129">SUM(R587:R589)</f>
        <v>0</v>
      </c>
      <c r="S586" s="30">
        <f t="shared" ref="S586" si="1130">SUM(S587:S589)</f>
        <v>0</v>
      </c>
      <c r="T586" s="30">
        <f t="shared" ref="T586" si="1131">SUM(T587:T589)</f>
        <v>0</v>
      </c>
      <c r="U586" s="19">
        <f t="shared" si="1019"/>
        <v>0</v>
      </c>
    </row>
    <row r="587" spans="1:21" outlineLevel="1">
      <c r="A587" s="18"/>
      <c r="B587" s="97" t="s">
        <v>296</v>
      </c>
      <c r="C587" s="110"/>
      <c r="D587" s="88"/>
      <c r="E587" s="225"/>
      <c r="F587" s="225"/>
      <c r="G587" s="225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19">
        <f t="shared" si="1019"/>
        <v>0</v>
      </c>
    </row>
    <row r="588" spans="1:21" s="114" customFormat="1" outlineLevel="1">
      <c r="A588" s="111"/>
      <c r="B588" s="97" t="s">
        <v>316</v>
      </c>
      <c r="C588" s="115"/>
      <c r="D588" s="113"/>
      <c r="E588" s="112"/>
      <c r="F588" s="112"/>
      <c r="G588" s="112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19">
        <f t="shared" si="1019"/>
        <v>0</v>
      </c>
    </row>
    <row r="589" spans="1:21" s="114" customFormat="1" outlineLevel="1">
      <c r="A589" s="111"/>
      <c r="B589" s="97" t="s">
        <v>297</v>
      </c>
      <c r="C589" s="115"/>
      <c r="D589" s="113"/>
      <c r="E589" s="112"/>
      <c r="F589" s="112"/>
      <c r="G589" s="112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19">
        <f t="shared" si="1019"/>
        <v>0</v>
      </c>
    </row>
    <row r="590" spans="1:21" s="20" customFormat="1" ht="78.75" outlineLevel="1">
      <c r="A590" s="18"/>
      <c r="B590" s="233" t="s">
        <v>269</v>
      </c>
      <c r="C590" s="225" t="s">
        <v>95</v>
      </c>
      <c r="D590" s="88" t="s">
        <v>148</v>
      </c>
      <c r="E590" s="225" t="s">
        <v>171</v>
      </c>
      <c r="F590" s="225" t="s">
        <v>117</v>
      </c>
      <c r="G590" s="225">
        <v>241</v>
      </c>
      <c r="H590" s="89">
        <f t="shared" ref="H590:T590" si="1132">H591+H596</f>
        <v>2621300</v>
      </c>
      <c r="I590" s="89">
        <f t="shared" si="1132"/>
        <v>2312500</v>
      </c>
      <c r="J590" s="89">
        <f t="shared" si="1132"/>
        <v>2812500</v>
      </c>
      <c r="K590" s="89">
        <f t="shared" si="1132"/>
        <v>2850000</v>
      </c>
      <c r="L590" s="89">
        <f t="shared" si="1132"/>
        <v>2700000</v>
      </c>
      <c r="M590" s="89">
        <f t="shared" si="1132"/>
        <v>2650000</v>
      </c>
      <c r="N590" s="89">
        <f t="shared" si="1132"/>
        <v>2600000</v>
      </c>
      <c r="O590" s="89">
        <f t="shared" si="1132"/>
        <v>2600000</v>
      </c>
      <c r="P590" s="89">
        <f t="shared" si="1132"/>
        <v>2800000</v>
      </c>
      <c r="Q590" s="89">
        <f t="shared" si="1132"/>
        <v>2800000</v>
      </c>
      <c r="R590" s="89">
        <f t="shared" si="1132"/>
        <v>2800000</v>
      </c>
      <c r="S590" s="89">
        <f t="shared" si="1132"/>
        <v>2800000</v>
      </c>
      <c r="T590" s="89">
        <f t="shared" si="1132"/>
        <v>2800000</v>
      </c>
      <c r="U590" s="19">
        <f t="shared" si="1019"/>
        <v>35146300</v>
      </c>
    </row>
    <row r="591" spans="1:21" outlineLevel="1">
      <c r="A591" s="18"/>
      <c r="B591" s="96" t="s">
        <v>294</v>
      </c>
      <c r="C591" s="87"/>
      <c r="D591" s="88"/>
      <c r="E591" s="225"/>
      <c r="F591" s="225"/>
      <c r="G591" s="225"/>
      <c r="H591" s="30">
        <f>SUM(H592:H595)</f>
        <v>2330000</v>
      </c>
      <c r="I591" s="30">
        <f t="shared" ref="I591" si="1133">SUM(I592:I595)</f>
        <v>2000000</v>
      </c>
      <c r="J591" s="30">
        <f t="shared" ref="J591" si="1134">SUM(J592:J595)</f>
        <v>2500000</v>
      </c>
      <c r="K591" s="30">
        <f t="shared" ref="K591" si="1135">SUM(K592:K595)</f>
        <v>2500000</v>
      </c>
      <c r="L591" s="30">
        <f t="shared" ref="L591" si="1136">SUM(L592:L595)</f>
        <v>2300000</v>
      </c>
      <c r="M591" s="30">
        <f t="shared" ref="M591" si="1137">SUM(M592:M595)</f>
        <v>2200000</v>
      </c>
      <c r="N591" s="30">
        <f t="shared" ref="N591" si="1138">SUM(N592:N595)</f>
        <v>2100000</v>
      </c>
      <c r="O591" s="30">
        <f t="shared" ref="O591" si="1139">SUM(O592:O595)</f>
        <v>2000000</v>
      </c>
      <c r="P591" s="30">
        <f t="shared" ref="P591" si="1140">SUM(P592:P595)</f>
        <v>2100000</v>
      </c>
      <c r="Q591" s="30">
        <f t="shared" ref="Q591" si="1141">SUM(Q592:Q595)</f>
        <v>1900000</v>
      </c>
      <c r="R591" s="30">
        <f t="shared" ref="R591" si="1142">SUM(R592:R595)</f>
        <v>1800000</v>
      </c>
      <c r="S591" s="30">
        <f t="shared" ref="S591" si="1143">SUM(S592:S595)</f>
        <v>1300000</v>
      </c>
      <c r="T591" s="30">
        <f t="shared" ref="T591" si="1144">SUM(T592:T595)</f>
        <v>1200000</v>
      </c>
      <c r="U591" s="19">
        <f t="shared" si="1019"/>
        <v>26230000</v>
      </c>
    </row>
    <row r="592" spans="1:21" outlineLevel="1">
      <c r="A592" s="18"/>
      <c r="B592" s="97" t="s">
        <v>295</v>
      </c>
      <c r="C592" s="87"/>
      <c r="D592" s="88"/>
      <c r="E592" s="225"/>
      <c r="F592" s="225"/>
      <c r="G592" s="225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19">
        <f t="shared" si="1019"/>
        <v>0</v>
      </c>
    </row>
    <row r="593" spans="1:21" outlineLevel="1">
      <c r="A593" s="18"/>
      <c r="B593" s="97" t="s">
        <v>296</v>
      </c>
      <c r="C593" s="87"/>
      <c r="D593" s="88"/>
      <c r="E593" s="225"/>
      <c r="F593" s="225"/>
      <c r="G593" s="225"/>
      <c r="H593" s="30"/>
      <c r="I593" s="30"/>
      <c r="J593" s="30"/>
      <c r="K593" s="30">
        <v>2500000</v>
      </c>
      <c r="L593" s="30">
        <v>2300000</v>
      </c>
      <c r="M593" s="30">
        <v>2200000</v>
      </c>
      <c r="N593" s="30">
        <v>2100000</v>
      </c>
      <c r="O593" s="30">
        <v>2000000</v>
      </c>
      <c r="P593" s="30">
        <v>2100000</v>
      </c>
      <c r="Q593" s="30">
        <v>1900000</v>
      </c>
      <c r="R593" s="30">
        <v>1800000</v>
      </c>
      <c r="S593" s="30">
        <v>1300000</v>
      </c>
      <c r="T593" s="30">
        <v>1200000</v>
      </c>
      <c r="U593" s="19">
        <f t="shared" si="1019"/>
        <v>19400000</v>
      </c>
    </row>
    <row r="594" spans="1:21" outlineLevel="1">
      <c r="A594" s="18"/>
      <c r="B594" s="97" t="s">
        <v>316</v>
      </c>
      <c r="C594" s="87"/>
      <c r="D594" s="88"/>
      <c r="E594" s="225"/>
      <c r="F594" s="225"/>
      <c r="G594" s="225"/>
      <c r="H594" s="30">
        <v>114530</v>
      </c>
      <c r="I594" s="30">
        <v>2000000</v>
      </c>
      <c r="J594" s="30">
        <v>2500000</v>
      </c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19">
        <f t="shared" si="1019"/>
        <v>4614530</v>
      </c>
    </row>
    <row r="595" spans="1:21" outlineLevel="1">
      <c r="A595" s="18"/>
      <c r="B595" s="22" t="s">
        <v>297</v>
      </c>
      <c r="C595" s="87"/>
      <c r="D595" s="88"/>
      <c r="E595" s="225"/>
      <c r="F595" s="225"/>
      <c r="G595" s="225"/>
      <c r="H595" s="30">
        <v>2215470</v>
      </c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19">
        <f t="shared" si="1019"/>
        <v>2215470</v>
      </c>
    </row>
    <row r="596" spans="1:21" ht="31.5" outlineLevel="1">
      <c r="A596" s="18"/>
      <c r="B596" s="96" t="s">
        <v>298</v>
      </c>
      <c r="C596" s="87"/>
      <c r="D596" s="88"/>
      <c r="E596" s="225"/>
      <c r="F596" s="225"/>
      <c r="G596" s="225"/>
      <c r="H596" s="30">
        <f>SUM(H597:H599)</f>
        <v>291300</v>
      </c>
      <c r="I596" s="30">
        <f t="shared" ref="I596" si="1145">SUM(I597:I599)</f>
        <v>312500</v>
      </c>
      <c r="J596" s="30">
        <f t="shared" ref="J596" si="1146">SUM(J597:J599)</f>
        <v>312500</v>
      </c>
      <c r="K596" s="30">
        <f t="shared" ref="K596" si="1147">SUM(K597:K599)</f>
        <v>350000</v>
      </c>
      <c r="L596" s="30">
        <f t="shared" ref="L596" si="1148">SUM(L597:L599)</f>
        <v>400000</v>
      </c>
      <c r="M596" s="30">
        <f t="shared" ref="M596" si="1149">SUM(M597:M599)</f>
        <v>450000</v>
      </c>
      <c r="N596" s="30">
        <f t="shared" ref="N596" si="1150">SUM(N597:N599)</f>
        <v>500000</v>
      </c>
      <c r="O596" s="30">
        <f t="shared" ref="O596" si="1151">SUM(O597:O599)</f>
        <v>600000</v>
      </c>
      <c r="P596" s="30">
        <f t="shared" ref="P596" si="1152">SUM(P597:P599)</f>
        <v>700000</v>
      </c>
      <c r="Q596" s="30">
        <f t="shared" ref="Q596" si="1153">SUM(Q597:Q599)</f>
        <v>900000</v>
      </c>
      <c r="R596" s="30">
        <f t="shared" ref="R596" si="1154">SUM(R597:R599)</f>
        <v>1000000</v>
      </c>
      <c r="S596" s="30">
        <f t="shared" ref="S596" si="1155">SUM(S597:S599)</f>
        <v>1500000</v>
      </c>
      <c r="T596" s="30">
        <f t="shared" ref="T596" si="1156">SUM(T597:T599)</f>
        <v>1600000</v>
      </c>
      <c r="U596" s="19">
        <f t="shared" si="1019"/>
        <v>8916300</v>
      </c>
    </row>
    <row r="597" spans="1:21" outlineLevel="1">
      <c r="A597" s="18"/>
      <c r="B597" s="97" t="s">
        <v>296</v>
      </c>
      <c r="C597" s="87"/>
      <c r="D597" s="88"/>
      <c r="E597" s="225"/>
      <c r="F597" s="225"/>
      <c r="G597" s="225"/>
      <c r="H597" s="30"/>
      <c r="I597" s="30"/>
      <c r="J597" s="30"/>
      <c r="K597" s="30">
        <v>350000</v>
      </c>
      <c r="L597" s="30">
        <v>400000</v>
      </c>
      <c r="M597" s="30">
        <v>450000</v>
      </c>
      <c r="N597" s="30">
        <v>500000</v>
      </c>
      <c r="O597" s="30">
        <v>600000</v>
      </c>
      <c r="P597" s="30">
        <v>700000</v>
      </c>
      <c r="Q597" s="30">
        <v>900000</v>
      </c>
      <c r="R597" s="30">
        <v>1000000</v>
      </c>
      <c r="S597" s="30">
        <v>1500000</v>
      </c>
      <c r="T597" s="30">
        <v>1600000</v>
      </c>
      <c r="U597" s="19">
        <f t="shared" si="1019"/>
        <v>8000000</v>
      </c>
    </row>
    <row r="598" spans="1:21" outlineLevel="1">
      <c r="A598" s="18"/>
      <c r="B598" s="97" t="s">
        <v>316</v>
      </c>
      <c r="C598" s="87"/>
      <c r="D598" s="88"/>
      <c r="E598" s="225"/>
      <c r="F598" s="225"/>
      <c r="G598" s="225"/>
      <c r="H598" s="30"/>
      <c r="I598" s="30">
        <v>76000</v>
      </c>
      <c r="J598" s="30">
        <v>187500</v>
      </c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19">
        <f t="shared" ref="U598:U661" si="1157">SUM(H598:T598)</f>
        <v>263500</v>
      </c>
    </row>
    <row r="599" spans="1:21" outlineLevel="1">
      <c r="A599" s="18"/>
      <c r="B599" s="97" t="s">
        <v>297</v>
      </c>
      <c r="C599" s="87"/>
      <c r="D599" s="88"/>
      <c r="E599" s="225"/>
      <c r="F599" s="225"/>
      <c r="G599" s="225"/>
      <c r="H599" s="30">
        <v>291300</v>
      </c>
      <c r="I599" s="30">
        <v>236500</v>
      </c>
      <c r="J599" s="30">
        <v>125000</v>
      </c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19">
        <f t="shared" si="1157"/>
        <v>652800</v>
      </c>
    </row>
    <row r="600" spans="1:21" s="20" customFormat="1" ht="94.5" outlineLevel="1">
      <c r="A600" s="18"/>
      <c r="B600" s="223" t="s">
        <v>393</v>
      </c>
      <c r="C600" s="225" t="s">
        <v>95</v>
      </c>
      <c r="D600" s="88" t="s">
        <v>148</v>
      </c>
      <c r="E600" s="225" t="s">
        <v>149</v>
      </c>
      <c r="F600" s="225" t="s">
        <v>117</v>
      </c>
      <c r="G600" s="225">
        <v>810</v>
      </c>
      <c r="H600" s="89">
        <f t="shared" ref="H600:T600" si="1158">H601+H606</f>
        <v>0</v>
      </c>
      <c r="I600" s="89">
        <f t="shared" si="1158"/>
        <v>0</v>
      </c>
      <c r="J600" s="89">
        <f t="shared" si="1158"/>
        <v>0</v>
      </c>
      <c r="K600" s="89">
        <f t="shared" si="1158"/>
        <v>250000</v>
      </c>
      <c r="L600" s="89">
        <f t="shared" si="1158"/>
        <v>250000</v>
      </c>
      <c r="M600" s="89">
        <f t="shared" si="1158"/>
        <v>250000</v>
      </c>
      <c r="N600" s="89">
        <f t="shared" si="1158"/>
        <v>0</v>
      </c>
      <c r="O600" s="89">
        <f t="shared" si="1158"/>
        <v>0</v>
      </c>
      <c r="P600" s="89">
        <f t="shared" si="1158"/>
        <v>0</v>
      </c>
      <c r="Q600" s="89">
        <f t="shared" si="1158"/>
        <v>0</v>
      </c>
      <c r="R600" s="89">
        <f t="shared" si="1158"/>
        <v>0</v>
      </c>
      <c r="S600" s="89">
        <f t="shared" si="1158"/>
        <v>0</v>
      </c>
      <c r="T600" s="89">
        <f t="shared" si="1158"/>
        <v>0</v>
      </c>
      <c r="U600" s="19">
        <f t="shared" si="1157"/>
        <v>750000</v>
      </c>
    </row>
    <row r="601" spans="1:21" s="189" customFormat="1" outlineLevel="1">
      <c r="A601" s="86"/>
      <c r="B601" s="16" t="s">
        <v>294</v>
      </c>
      <c r="C601" s="225"/>
      <c r="D601" s="88"/>
      <c r="E601" s="225"/>
      <c r="F601" s="225"/>
      <c r="G601" s="225"/>
      <c r="H601" s="89">
        <f>SUM(H602:H605)</f>
        <v>0</v>
      </c>
      <c r="I601" s="89">
        <f t="shared" ref="I601" si="1159">SUM(I602:I605)</f>
        <v>0</v>
      </c>
      <c r="J601" s="89">
        <f t="shared" ref="J601" si="1160">SUM(J602:J605)</f>
        <v>0</v>
      </c>
      <c r="K601" s="89">
        <f t="shared" ref="K601" si="1161">SUM(K602:K605)</f>
        <v>250000</v>
      </c>
      <c r="L601" s="89">
        <f t="shared" ref="L601" si="1162">SUM(L602:L605)</f>
        <v>250000</v>
      </c>
      <c r="M601" s="89">
        <f t="shared" ref="M601" si="1163">SUM(M602:M605)</f>
        <v>250000</v>
      </c>
      <c r="N601" s="89">
        <f t="shared" ref="N601" si="1164">SUM(N602:N605)</f>
        <v>0</v>
      </c>
      <c r="O601" s="89">
        <f t="shared" ref="O601" si="1165">SUM(O602:O605)</f>
        <v>0</v>
      </c>
      <c r="P601" s="89">
        <f t="shared" ref="P601" si="1166">SUM(P602:P605)</f>
        <v>0</v>
      </c>
      <c r="Q601" s="89">
        <f t="shared" ref="Q601" si="1167">SUM(Q602:Q605)</f>
        <v>0</v>
      </c>
      <c r="R601" s="89">
        <f t="shared" ref="R601" si="1168">SUM(R602:R605)</f>
        <v>0</v>
      </c>
      <c r="S601" s="89">
        <f t="shared" ref="S601" si="1169">SUM(S602:S605)</f>
        <v>0</v>
      </c>
      <c r="T601" s="89">
        <f t="shared" ref="T601" si="1170">SUM(T602:T605)</f>
        <v>0</v>
      </c>
      <c r="U601" s="19">
        <f t="shared" si="1157"/>
        <v>750000</v>
      </c>
    </row>
    <row r="602" spans="1:21" outlineLevel="1">
      <c r="A602" s="18"/>
      <c r="B602" s="97" t="s">
        <v>295</v>
      </c>
      <c r="C602" s="87"/>
      <c r="D602" s="88"/>
      <c r="E602" s="225"/>
      <c r="F602" s="225"/>
      <c r="G602" s="225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19">
        <f t="shared" si="1157"/>
        <v>0</v>
      </c>
    </row>
    <row r="603" spans="1:21" outlineLevel="1">
      <c r="A603" s="18"/>
      <c r="B603" s="97" t="s">
        <v>296</v>
      </c>
      <c r="C603" s="87"/>
      <c r="D603" s="88"/>
      <c r="E603" s="225"/>
      <c r="F603" s="225"/>
      <c r="G603" s="225"/>
      <c r="H603" s="30"/>
      <c r="I603" s="30"/>
      <c r="J603" s="30"/>
      <c r="K603" s="30">
        <v>250000</v>
      </c>
      <c r="L603" s="30">
        <v>250000</v>
      </c>
      <c r="M603" s="30">
        <v>250000</v>
      </c>
      <c r="N603" s="30"/>
      <c r="O603" s="30"/>
      <c r="P603" s="30"/>
      <c r="Q603" s="30"/>
      <c r="R603" s="30"/>
      <c r="S603" s="30"/>
      <c r="T603" s="30"/>
      <c r="U603" s="19">
        <f t="shared" si="1157"/>
        <v>750000</v>
      </c>
    </row>
    <row r="604" spans="1:21" outlineLevel="1">
      <c r="A604" s="18"/>
      <c r="B604" s="97" t="s">
        <v>316</v>
      </c>
      <c r="C604" s="87"/>
      <c r="D604" s="88"/>
      <c r="E604" s="225"/>
      <c r="F604" s="225"/>
      <c r="G604" s="225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19">
        <f t="shared" si="1157"/>
        <v>0</v>
      </c>
    </row>
    <row r="605" spans="1:21" outlineLevel="1">
      <c r="A605" s="18"/>
      <c r="B605" s="22" t="s">
        <v>297</v>
      </c>
      <c r="C605" s="87"/>
      <c r="D605" s="88"/>
      <c r="E605" s="225"/>
      <c r="F605" s="225"/>
      <c r="G605" s="225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19">
        <f t="shared" si="1157"/>
        <v>0</v>
      </c>
    </row>
    <row r="606" spans="1:21" ht="31.5" outlineLevel="1">
      <c r="A606" s="18"/>
      <c r="B606" s="96" t="s">
        <v>298</v>
      </c>
      <c r="C606" s="87"/>
      <c r="D606" s="88"/>
      <c r="E606" s="225"/>
      <c r="F606" s="225"/>
      <c r="G606" s="225"/>
      <c r="H606" s="30">
        <f>SUM(H607:H609)</f>
        <v>0</v>
      </c>
      <c r="I606" s="30">
        <f t="shared" ref="I606" si="1171">SUM(I607:I609)</f>
        <v>0</v>
      </c>
      <c r="J606" s="30">
        <f t="shared" ref="J606" si="1172">SUM(J607:J609)</f>
        <v>0</v>
      </c>
      <c r="K606" s="30">
        <f t="shared" ref="K606" si="1173">SUM(K607:K609)</f>
        <v>0</v>
      </c>
      <c r="L606" s="30">
        <f t="shared" ref="L606" si="1174">SUM(L607:L609)</f>
        <v>0</v>
      </c>
      <c r="M606" s="30">
        <f t="shared" ref="M606" si="1175">SUM(M607:M609)</f>
        <v>0</v>
      </c>
      <c r="N606" s="30">
        <f t="shared" ref="N606" si="1176">SUM(N607:N609)</f>
        <v>0</v>
      </c>
      <c r="O606" s="30">
        <f t="shared" ref="O606" si="1177">SUM(O607:O609)</f>
        <v>0</v>
      </c>
      <c r="P606" s="30">
        <f t="shared" ref="P606" si="1178">SUM(P607:P609)</f>
        <v>0</v>
      </c>
      <c r="Q606" s="30">
        <f t="shared" ref="Q606" si="1179">SUM(Q607:Q609)</f>
        <v>0</v>
      </c>
      <c r="R606" s="30">
        <f t="shared" ref="R606" si="1180">SUM(R607:R609)</f>
        <v>0</v>
      </c>
      <c r="S606" s="30">
        <f t="shared" ref="S606" si="1181">SUM(S607:S609)</f>
        <v>0</v>
      </c>
      <c r="T606" s="30">
        <f t="shared" ref="T606" si="1182">SUM(T607:T609)</f>
        <v>0</v>
      </c>
      <c r="U606" s="19">
        <f t="shared" si="1157"/>
        <v>0</v>
      </c>
    </row>
    <row r="607" spans="1:21" outlineLevel="1">
      <c r="A607" s="18"/>
      <c r="B607" s="97" t="s">
        <v>296</v>
      </c>
      <c r="C607" s="87"/>
      <c r="D607" s="88"/>
      <c r="E607" s="225"/>
      <c r="F607" s="225"/>
      <c r="G607" s="225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19">
        <f t="shared" si="1157"/>
        <v>0</v>
      </c>
    </row>
    <row r="608" spans="1:21" outlineLevel="1">
      <c r="A608" s="18"/>
      <c r="B608" s="97" t="s">
        <v>316</v>
      </c>
      <c r="C608" s="87"/>
      <c r="D608" s="88"/>
      <c r="E608" s="225"/>
      <c r="F608" s="225"/>
      <c r="G608" s="225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19">
        <f t="shared" si="1157"/>
        <v>0</v>
      </c>
    </row>
    <row r="609" spans="1:21" outlineLevel="1">
      <c r="A609" s="18"/>
      <c r="B609" s="97" t="s">
        <v>297</v>
      </c>
      <c r="C609" s="87"/>
      <c r="D609" s="88"/>
      <c r="E609" s="225"/>
      <c r="F609" s="225"/>
      <c r="G609" s="225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19">
        <f t="shared" si="1157"/>
        <v>0</v>
      </c>
    </row>
    <row r="610" spans="1:21" s="20" customFormat="1" ht="94.5" outlineLevel="1">
      <c r="A610" s="18"/>
      <c r="B610" s="223" t="s">
        <v>394</v>
      </c>
      <c r="C610" s="225" t="s">
        <v>95</v>
      </c>
      <c r="D610" s="88" t="s">
        <v>148</v>
      </c>
      <c r="E610" s="225" t="s">
        <v>149</v>
      </c>
      <c r="F610" s="225" t="s">
        <v>117</v>
      </c>
      <c r="G610" s="225">
        <v>810</v>
      </c>
      <c r="H610" s="89">
        <f t="shared" ref="H610:T610" si="1183">H611+H616</f>
        <v>0</v>
      </c>
      <c r="I610" s="89">
        <f t="shared" si="1183"/>
        <v>0</v>
      </c>
      <c r="J610" s="89">
        <f t="shared" si="1183"/>
        <v>0</v>
      </c>
      <c r="K610" s="89">
        <f t="shared" si="1183"/>
        <v>45000</v>
      </c>
      <c r="L610" s="89">
        <f t="shared" si="1183"/>
        <v>45000</v>
      </c>
      <c r="M610" s="89">
        <f t="shared" si="1183"/>
        <v>45000</v>
      </c>
      <c r="N610" s="89">
        <f t="shared" si="1183"/>
        <v>45000</v>
      </c>
      <c r="O610" s="89">
        <f t="shared" si="1183"/>
        <v>45000</v>
      </c>
      <c r="P610" s="89">
        <f t="shared" si="1183"/>
        <v>45000</v>
      </c>
      <c r="Q610" s="89">
        <f t="shared" si="1183"/>
        <v>0</v>
      </c>
      <c r="R610" s="89">
        <f t="shared" si="1183"/>
        <v>0</v>
      </c>
      <c r="S610" s="89">
        <f t="shared" si="1183"/>
        <v>0</v>
      </c>
      <c r="T610" s="89">
        <f t="shared" si="1183"/>
        <v>0</v>
      </c>
      <c r="U610" s="19">
        <f t="shared" si="1157"/>
        <v>270000</v>
      </c>
    </row>
    <row r="611" spans="1:21" s="189" customFormat="1" outlineLevel="1">
      <c r="A611" s="86"/>
      <c r="B611" s="16" t="s">
        <v>294</v>
      </c>
      <c r="C611" s="225"/>
      <c r="D611" s="88"/>
      <c r="E611" s="225"/>
      <c r="F611" s="225"/>
      <c r="G611" s="225"/>
      <c r="H611" s="89">
        <f>SUM(H612:H615)</f>
        <v>0</v>
      </c>
      <c r="I611" s="89">
        <f t="shared" ref="I611" si="1184">SUM(I612:I615)</f>
        <v>0</v>
      </c>
      <c r="J611" s="89">
        <f t="shared" ref="J611" si="1185">SUM(J612:J615)</f>
        <v>0</v>
      </c>
      <c r="K611" s="89">
        <f t="shared" ref="K611" si="1186">SUM(K612:K615)</f>
        <v>45000</v>
      </c>
      <c r="L611" s="89">
        <f t="shared" ref="L611" si="1187">SUM(L612:L615)</f>
        <v>45000</v>
      </c>
      <c r="M611" s="89">
        <f t="shared" ref="M611" si="1188">SUM(M612:M615)</f>
        <v>45000</v>
      </c>
      <c r="N611" s="89">
        <f t="shared" ref="N611" si="1189">SUM(N612:N615)</f>
        <v>45000</v>
      </c>
      <c r="O611" s="89">
        <f t="shared" ref="O611" si="1190">SUM(O612:O615)</f>
        <v>45000</v>
      </c>
      <c r="P611" s="89">
        <f t="shared" ref="P611" si="1191">SUM(P612:P615)</f>
        <v>45000</v>
      </c>
      <c r="Q611" s="89">
        <f t="shared" ref="Q611" si="1192">SUM(Q612:Q615)</f>
        <v>0</v>
      </c>
      <c r="R611" s="89">
        <f t="shared" ref="R611" si="1193">SUM(R612:R615)</f>
        <v>0</v>
      </c>
      <c r="S611" s="89">
        <f t="shared" ref="S611" si="1194">SUM(S612:S615)</f>
        <v>0</v>
      </c>
      <c r="T611" s="89">
        <f t="shared" ref="T611" si="1195">SUM(T612:T615)</f>
        <v>0</v>
      </c>
      <c r="U611" s="19">
        <f t="shared" si="1157"/>
        <v>270000</v>
      </c>
    </row>
    <row r="612" spans="1:21" outlineLevel="1">
      <c r="A612" s="18"/>
      <c r="B612" s="97" t="s">
        <v>295</v>
      </c>
      <c r="C612" s="87"/>
      <c r="D612" s="88"/>
      <c r="E612" s="225"/>
      <c r="F612" s="225"/>
      <c r="G612" s="225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19">
        <f t="shared" si="1157"/>
        <v>0</v>
      </c>
    </row>
    <row r="613" spans="1:21" outlineLevel="1">
      <c r="A613" s="18"/>
      <c r="B613" s="97" t="s">
        <v>296</v>
      </c>
      <c r="C613" s="87"/>
      <c r="D613" s="88"/>
      <c r="E613" s="225"/>
      <c r="F613" s="225"/>
      <c r="G613" s="225"/>
      <c r="H613" s="30"/>
      <c r="I613" s="30"/>
      <c r="J613" s="30"/>
      <c r="K613" s="30">
        <v>45000</v>
      </c>
      <c r="L613" s="30">
        <v>45000</v>
      </c>
      <c r="M613" s="30">
        <v>45000</v>
      </c>
      <c r="N613" s="30">
        <v>45000</v>
      </c>
      <c r="O613" s="30">
        <v>45000</v>
      </c>
      <c r="P613" s="30">
        <v>45000</v>
      </c>
      <c r="Q613" s="30"/>
      <c r="R613" s="30"/>
      <c r="S613" s="30"/>
      <c r="T613" s="30"/>
      <c r="U613" s="19">
        <f t="shared" si="1157"/>
        <v>270000</v>
      </c>
    </row>
    <row r="614" spans="1:21" outlineLevel="1">
      <c r="A614" s="18"/>
      <c r="B614" s="97" t="s">
        <v>316</v>
      </c>
      <c r="C614" s="87"/>
      <c r="D614" s="88"/>
      <c r="E614" s="225"/>
      <c r="F614" s="225"/>
      <c r="G614" s="225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19">
        <f t="shared" si="1157"/>
        <v>0</v>
      </c>
    </row>
    <row r="615" spans="1:21" outlineLevel="1">
      <c r="A615" s="18"/>
      <c r="B615" s="22" t="s">
        <v>297</v>
      </c>
      <c r="C615" s="87"/>
      <c r="D615" s="88"/>
      <c r="E615" s="225"/>
      <c r="F615" s="225"/>
      <c r="G615" s="225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19">
        <f t="shared" si="1157"/>
        <v>0</v>
      </c>
    </row>
    <row r="616" spans="1:21" ht="31.5" outlineLevel="1">
      <c r="A616" s="18"/>
      <c r="B616" s="96" t="s">
        <v>298</v>
      </c>
      <c r="C616" s="87"/>
      <c r="D616" s="88"/>
      <c r="E616" s="225"/>
      <c r="F616" s="225"/>
      <c r="G616" s="225"/>
      <c r="H616" s="30">
        <f>SUM(H617:H619)</f>
        <v>0</v>
      </c>
      <c r="I616" s="30">
        <f t="shared" ref="I616" si="1196">SUM(I617:I619)</f>
        <v>0</v>
      </c>
      <c r="J616" s="30">
        <f t="shared" ref="J616" si="1197">SUM(J617:J619)</f>
        <v>0</v>
      </c>
      <c r="K616" s="30">
        <f t="shared" ref="K616" si="1198">SUM(K617:K619)</f>
        <v>0</v>
      </c>
      <c r="L616" s="30">
        <f t="shared" ref="L616" si="1199">SUM(L617:L619)</f>
        <v>0</v>
      </c>
      <c r="M616" s="30">
        <f t="shared" ref="M616" si="1200">SUM(M617:M619)</f>
        <v>0</v>
      </c>
      <c r="N616" s="30">
        <f t="shared" ref="N616" si="1201">SUM(N617:N619)</f>
        <v>0</v>
      </c>
      <c r="O616" s="30">
        <f t="shared" ref="O616" si="1202">SUM(O617:O619)</f>
        <v>0</v>
      </c>
      <c r="P616" s="30">
        <f t="shared" ref="P616" si="1203">SUM(P617:P619)</f>
        <v>0</v>
      </c>
      <c r="Q616" s="30">
        <f t="shared" ref="Q616" si="1204">SUM(Q617:Q619)</f>
        <v>0</v>
      </c>
      <c r="R616" s="30">
        <f t="shared" ref="R616" si="1205">SUM(R617:R619)</f>
        <v>0</v>
      </c>
      <c r="S616" s="30">
        <f t="shared" ref="S616" si="1206">SUM(S617:S619)</f>
        <v>0</v>
      </c>
      <c r="T616" s="30">
        <f t="shared" ref="T616" si="1207">SUM(T617:T619)</f>
        <v>0</v>
      </c>
      <c r="U616" s="19">
        <f t="shared" si="1157"/>
        <v>0</v>
      </c>
    </row>
    <row r="617" spans="1:21" outlineLevel="1">
      <c r="A617" s="18"/>
      <c r="B617" s="97" t="s">
        <v>296</v>
      </c>
      <c r="C617" s="87"/>
      <c r="D617" s="88"/>
      <c r="E617" s="225"/>
      <c r="F617" s="225"/>
      <c r="G617" s="225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19">
        <f t="shared" si="1157"/>
        <v>0</v>
      </c>
    </row>
    <row r="618" spans="1:21" outlineLevel="1">
      <c r="A618" s="18"/>
      <c r="B618" s="97" t="s">
        <v>316</v>
      </c>
      <c r="C618" s="87"/>
      <c r="D618" s="88"/>
      <c r="E618" s="225"/>
      <c r="F618" s="225"/>
      <c r="G618" s="225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19">
        <f t="shared" si="1157"/>
        <v>0</v>
      </c>
    </row>
    <row r="619" spans="1:21" outlineLevel="1">
      <c r="A619" s="18"/>
      <c r="B619" s="97" t="s">
        <v>297</v>
      </c>
      <c r="C619" s="87"/>
      <c r="D619" s="88"/>
      <c r="E619" s="225"/>
      <c r="F619" s="225"/>
      <c r="G619" s="225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19">
        <f t="shared" si="1157"/>
        <v>0</v>
      </c>
    </row>
    <row r="620" spans="1:21" s="20" customFormat="1" ht="78.75" outlineLevel="1">
      <c r="A620" s="18"/>
      <c r="B620" s="223" t="s">
        <v>170</v>
      </c>
      <c r="C620" s="225" t="s">
        <v>95</v>
      </c>
      <c r="D620" s="88" t="s">
        <v>148</v>
      </c>
      <c r="E620" s="225" t="s">
        <v>117</v>
      </c>
      <c r="F620" s="225" t="s">
        <v>117</v>
      </c>
      <c r="G620" s="225" t="s">
        <v>117</v>
      </c>
      <c r="H620" s="89">
        <f t="shared" ref="H620:T620" si="1208">H621+H626</f>
        <v>0</v>
      </c>
      <c r="I620" s="89">
        <f t="shared" si="1208"/>
        <v>0</v>
      </c>
      <c r="J620" s="89">
        <f t="shared" si="1208"/>
        <v>0</v>
      </c>
      <c r="K620" s="89">
        <f t="shared" si="1208"/>
        <v>0</v>
      </c>
      <c r="L620" s="89">
        <f t="shared" si="1208"/>
        <v>0</v>
      </c>
      <c r="M620" s="89">
        <f t="shared" si="1208"/>
        <v>0</v>
      </c>
      <c r="N620" s="89">
        <f t="shared" si="1208"/>
        <v>0</v>
      </c>
      <c r="O620" s="89">
        <f t="shared" si="1208"/>
        <v>0</v>
      </c>
      <c r="P620" s="89">
        <f t="shared" si="1208"/>
        <v>0</v>
      </c>
      <c r="Q620" s="89">
        <f t="shared" si="1208"/>
        <v>0</v>
      </c>
      <c r="R620" s="89">
        <f t="shared" si="1208"/>
        <v>0</v>
      </c>
      <c r="S620" s="89">
        <f t="shared" si="1208"/>
        <v>0</v>
      </c>
      <c r="T620" s="89">
        <f t="shared" si="1208"/>
        <v>0</v>
      </c>
      <c r="U620" s="19">
        <f t="shared" si="1157"/>
        <v>0</v>
      </c>
    </row>
    <row r="621" spans="1:21" s="189" customFormat="1" outlineLevel="1">
      <c r="A621" s="86"/>
      <c r="B621" s="16" t="s">
        <v>294</v>
      </c>
      <c r="C621" s="225"/>
      <c r="D621" s="88"/>
      <c r="E621" s="225"/>
      <c r="F621" s="225"/>
      <c r="G621" s="225"/>
      <c r="H621" s="89">
        <f>SUM(H622:H625)</f>
        <v>0</v>
      </c>
      <c r="I621" s="89">
        <f t="shared" ref="I621" si="1209">SUM(I622:I625)</f>
        <v>0</v>
      </c>
      <c r="J621" s="89">
        <f t="shared" ref="J621" si="1210">SUM(J622:J625)</f>
        <v>0</v>
      </c>
      <c r="K621" s="89">
        <f t="shared" ref="K621" si="1211">SUM(K622:K625)</f>
        <v>0</v>
      </c>
      <c r="L621" s="89">
        <f t="shared" ref="L621" si="1212">SUM(L622:L625)</f>
        <v>0</v>
      </c>
      <c r="M621" s="89">
        <f t="shared" ref="M621" si="1213">SUM(M622:M625)</f>
        <v>0</v>
      </c>
      <c r="N621" s="89">
        <f t="shared" ref="N621" si="1214">SUM(N622:N625)</f>
        <v>0</v>
      </c>
      <c r="O621" s="89">
        <f t="shared" ref="O621" si="1215">SUM(O622:O625)</f>
        <v>0</v>
      </c>
      <c r="P621" s="89">
        <f t="shared" ref="P621" si="1216">SUM(P622:P625)</f>
        <v>0</v>
      </c>
      <c r="Q621" s="89">
        <f t="shared" ref="Q621" si="1217">SUM(Q622:Q625)</f>
        <v>0</v>
      </c>
      <c r="R621" s="89">
        <f t="shared" ref="R621" si="1218">SUM(R622:R625)</f>
        <v>0</v>
      </c>
      <c r="S621" s="89">
        <f t="shared" ref="S621" si="1219">SUM(S622:S625)</f>
        <v>0</v>
      </c>
      <c r="T621" s="89">
        <f t="shared" ref="T621" si="1220">SUM(T622:T625)</f>
        <v>0</v>
      </c>
      <c r="U621" s="19">
        <f t="shared" si="1157"/>
        <v>0</v>
      </c>
    </row>
    <row r="622" spans="1:21" outlineLevel="1">
      <c r="A622" s="18"/>
      <c r="B622" s="97" t="s">
        <v>295</v>
      </c>
      <c r="C622" s="87"/>
      <c r="D622" s="88"/>
      <c r="E622" s="225"/>
      <c r="F622" s="225"/>
      <c r="G622" s="225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19">
        <f t="shared" si="1157"/>
        <v>0</v>
      </c>
    </row>
    <row r="623" spans="1:21" outlineLevel="1">
      <c r="A623" s="18"/>
      <c r="B623" s="97" t="s">
        <v>296</v>
      </c>
      <c r="C623" s="87"/>
      <c r="D623" s="88"/>
      <c r="E623" s="225"/>
      <c r="F623" s="225"/>
      <c r="G623" s="225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19">
        <f t="shared" si="1157"/>
        <v>0</v>
      </c>
    </row>
    <row r="624" spans="1:21" outlineLevel="1">
      <c r="A624" s="18"/>
      <c r="B624" s="97" t="s">
        <v>316</v>
      </c>
      <c r="C624" s="87"/>
      <c r="D624" s="88"/>
      <c r="E624" s="225"/>
      <c r="F624" s="225"/>
      <c r="G624" s="225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19">
        <f t="shared" si="1157"/>
        <v>0</v>
      </c>
    </row>
    <row r="625" spans="1:21" outlineLevel="1">
      <c r="A625" s="18"/>
      <c r="B625" s="22" t="s">
        <v>297</v>
      </c>
      <c r="C625" s="87"/>
      <c r="D625" s="88"/>
      <c r="E625" s="225"/>
      <c r="F625" s="225"/>
      <c r="G625" s="225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19">
        <f t="shared" si="1157"/>
        <v>0</v>
      </c>
    </row>
    <row r="626" spans="1:21" ht="31.5" outlineLevel="1">
      <c r="A626" s="18"/>
      <c r="B626" s="96" t="s">
        <v>298</v>
      </c>
      <c r="C626" s="87"/>
      <c r="D626" s="88"/>
      <c r="E626" s="225"/>
      <c r="F626" s="225"/>
      <c r="G626" s="225"/>
      <c r="H626" s="30">
        <f>SUM(H627:H629)</f>
        <v>0</v>
      </c>
      <c r="I626" s="30">
        <f t="shared" ref="I626" si="1221">SUM(I627:I629)</f>
        <v>0</v>
      </c>
      <c r="J626" s="30">
        <f t="shared" ref="J626" si="1222">SUM(J627:J629)</f>
        <v>0</v>
      </c>
      <c r="K626" s="30">
        <f t="shared" ref="K626" si="1223">SUM(K627:K629)</f>
        <v>0</v>
      </c>
      <c r="L626" s="30">
        <f t="shared" ref="L626" si="1224">SUM(L627:L629)</f>
        <v>0</v>
      </c>
      <c r="M626" s="30">
        <f t="shared" ref="M626" si="1225">SUM(M627:M629)</f>
        <v>0</v>
      </c>
      <c r="N626" s="30">
        <f t="shared" ref="N626" si="1226">SUM(N627:N629)</f>
        <v>0</v>
      </c>
      <c r="O626" s="30">
        <f t="shared" ref="O626" si="1227">SUM(O627:O629)</f>
        <v>0</v>
      </c>
      <c r="P626" s="30">
        <f t="shared" ref="P626" si="1228">SUM(P627:P629)</f>
        <v>0</v>
      </c>
      <c r="Q626" s="30">
        <f t="shared" ref="Q626" si="1229">SUM(Q627:Q629)</f>
        <v>0</v>
      </c>
      <c r="R626" s="30">
        <f t="shared" ref="R626" si="1230">SUM(R627:R629)</f>
        <v>0</v>
      </c>
      <c r="S626" s="30">
        <f t="shared" ref="S626" si="1231">SUM(S627:S629)</f>
        <v>0</v>
      </c>
      <c r="T626" s="30">
        <f t="shared" ref="T626" si="1232">SUM(T627:T629)</f>
        <v>0</v>
      </c>
      <c r="U626" s="19">
        <f t="shared" si="1157"/>
        <v>0</v>
      </c>
    </row>
    <row r="627" spans="1:21" outlineLevel="1">
      <c r="A627" s="18"/>
      <c r="B627" s="97" t="s">
        <v>296</v>
      </c>
      <c r="C627" s="87"/>
      <c r="D627" s="88"/>
      <c r="E627" s="225"/>
      <c r="F627" s="225"/>
      <c r="G627" s="225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19">
        <f t="shared" si="1157"/>
        <v>0</v>
      </c>
    </row>
    <row r="628" spans="1:21" outlineLevel="1">
      <c r="A628" s="18"/>
      <c r="B628" s="97" t="s">
        <v>316</v>
      </c>
      <c r="C628" s="87"/>
      <c r="D628" s="88"/>
      <c r="E628" s="225"/>
      <c r="F628" s="225"/>
      <c r="G628" s="225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19">
        <f t="shared" si="1157"/>
        <v>0</v>
      </c>
    </row>
    <row r="629" spans="1:21" s="114" customFormat="1" outlineLevel="1">
      <c r="A629" s="111"/>
      <c r="B629" s="97" t="s">
        <v>297</v>
      </c>
      <c r="C629" s="112"/>
      <c r="D629" s="113"/>
      <c r="E629" s="112"/>
      <c r="F629" s="112"/>
      <c r="G629" s="112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19">
        <f t="shared" si="1157"/>
        <v>0</v>
      </c>
    </row>
    <row r="630" spans="1:21" s="20" customFormat="1">
      <c r="A630" s="104" t="s">
        <v>213</v>
      </c>
      <c r="B630" s="16" t="s">
        <v>212</v>
      </c>
      <c r="C630" s="16" t="s">
        <v>7</v>
      </c>
      <c r="D630" s="225"/>
      <c r="E630" s="225" t="s">
        <v>117</v>
      </c>
      <c r="F630" s="225" t="s">
        <v>117</v>
      </c>
      <c r="G630" s="225" t="s">
        <v>117</v>
      </c>
      <c r="H630" s="89">
        <f t="shared" ref="H630:T630" si="1233">H660+H650+H670+H640</f>
        <v>0</v>
      </c>
      <c r="I630" s="89">
        <f t="shared" si="1233"/>
        <v>450000</v>
      </c>
      <c r="J630" s="89">
        <f t="shared" si="1233"/>
        <v>400000</v>
      </c>
      <c r="K630" s="89">
        <f t="shared" si="1233"/>
        <v>1505000</v>
      </c>
      <c r="L630" s="89">
        <f t="shared" si="1233"/>
        <v>2090000</v>
      </c>
      <c r="M630" s="89">
        <f t="shared" si="1233"/>
        <v>2230000</v>
      </c>
      <c r="N630" s="89">
        <f t="shared" si="1233"/>
        <v>2715000</v>
      </c>
      <c r="O630" s="89">
        <f t="shared" si="1233"/>
        <v>2810000</v>
      </c>
      <c r="P630" s="89">
        <f t="shared" si="1233"/>
        <v>2110000</v>
      </c>
      <c r="Q630" s="89">
        <f t="shared" si="1233"/>
        <v>1660000</v>
      </c>
      <c r="R630" s="89">
        <f t="shared" si="1233"/>
        <v>1860000</v>
      </c>
      <c r="S630" s="89">
        <f t="shared" si="1233"/>
        <v>1760000</v>
      </c>
      <c r="T630" s="89">
        <f t="shared" si="1233"/>
        <v>1760000</v>
      </c>
      <c r="U630" s="19">
        <f t="shared" si="1157"/>
        <v>21350000</v>
      </c>
    </row>
    <row r="631" spans="1:21" s="20" customFormat="1" outlineLevel="1">
      <c r="A631" s="18"/>
      <c r="B631" s="96" t="s">
        <v>294</v>
      </c>
      <c r="C631" s="16"/>
      <c r="D631" s="225"/>
      <c r="E631" s="225"/>
      <c r="F631" s="225"/>
      <c r="G631" s="225"/>
      <c r="H631" s="30">
        <f t="shared" ref="H631:T631" si="1234">H661+H651+H671+H641</f>
        <v>0</v>
      </c>
      <c r="I631" s="30">
        <f t="shared" si="1234"/>
        <v>450000</v>
      </c>
      <c r="J631" s="30">
        <f t="shared" si="1234"/>
        <v>400000</v>
      </c>
      <c r="K631" s="30">
        <f t="shared" si="1234"/>
        <v>1505000</v>
      </c>
      <c r="L631" s="30">
        <f t="shared" si="1234"/>
        <v>2090000</v>
      </c>
      <c r="M631" s="30">
        <f t="shared" si="1234"/>
        <v>2230000</v>
      </c>
      <c r="N631" s="30">
        <f t="shared" si="1234"/>
        <v>2715000</v>
      </c>
      <c r="O631" s="30">
        <f t="shared" si="1234"/>
        <v>2810000</v>
      </c>
      <c r="P631" s="30">
        <f t="shared" si="1234"/>
        <v>2110000</v>
      </c>
      <c r="Q631" s="30">
        <f t="shared" si="1234"/>
        <v>1660000</v>
      </c>
      <c r="R631" s="30">
        <f t="shared" si="1234"/>
        <v>1860000</v>
      </c>
      <c r="S631" s="30">
        <f t="shared" si="1234"/>
        <v>1760000</v>
      </c>
      <c r="T631" s="30">
        <f t="shared" si="1234"/>
        <v>1760000</v>
      </c>
      <c r="U631" s="19">
        <f t="shared" si="1157"/>
        <v>21350000</v>
      </c>
    </row>
    <row r="632" spans="1:21" s="20" customFormat="1" outlineLevel="1">
      <c r="A632" s="18"/>
      <c r="B632" s="97" t="s">
        <v>295</v>
      </c>
      <c r="C632" s="16"/>
      <c r="D632" s="225"/>
      <c r="E632" s="225"/>
      <c r="F632" s="225"/>
      <c r="G632" s="225"/>
      <c r="H632" s="30">
        <f t="shared" ref="H632:T632" si="1235">H662+H652+H672+H642</f>
        <v>0</v>
      </c>
      <c r="I632" s="30">
        <f t="shared" si="1235"/>
        <v>0</v>
      </c>
      <c r="J632" s="30">
        <f t="shared" si="1235"/>
        <v>0</v>
      </c>
      <c r="K632" s="30">
        <f t="shared" si="1235"/>
        <v>0</v>
      </c>
      <c r="L632" s="30">
        <f t="shared" si="1235"/>
        <v>0</v>
      </c>
      <c r="M632" s="30">
        <f t="shared" si="1235"/>
        <v>0</v>
      </c>
      <c r="N632" s="30">
        <f t="shared" si="1235"/>
        <v>0</v>
      </c>
      <c r="O632" s="30">
        <f t="shared" si="1235"/>
        <v>0</v>
      </c>
      <c r="P632" s="30">
        <f t="shared" si="1235"/>
        <v>0</v>
      </c>
      <c r="Q632" s="30">
        <f t="shared" si="1235"/>
        <v>0</v>
      </c>
      <c r="R632" s="30">
        <f t="shared" si="1235"/>
        <v>0</v>
      </c>
      <c r="S632" s="30">
        <f t="shared" si="1235"/>
        <v>0</v>
      </c>
      <c r="T632" s="30">
        <f t="shared" si="1235"/>
        <v>0</v>
      </c>
      <c r="U632" s="19">
        <f t="shared" si="1157"/>
        <v>0</v>
      </c>
    </row>
    <row r="633" spans="1:21" s="20" customFormat="1" outlineLevel="1">
      <c r="A633" s="18"/>
      <c r="B633" s="97" t="s">
        <v>296</v>
      </c>
      <c r="C633" s="16"/>
      <c r="D633" s="225"/>
      <c r="E633" s="225"/>
      <c r="F633" s="225"/>
      <c r="G633" s="225"/>
      <c r="H633" s="30">
        <f t="shared" ref="H633:T633" si="1236">H663+H653+H673+H643</f>
        <v>0</v>
      </c>
      <c r="I633" s="30">
        <f t="shared" si="1236"/>
        <v>0</v>
      </c>
      <c r="J633" s="30">
        <f t="shared" si="1236"/>
        <v>0</v>
      </c>
      <c r="K633" s="30">
        <f t="shared" si="1236"/>
        <v>1505000</v>
      </c>
      <c r="L633" s="30">
        <f t="shared" si="1236"/>
        <v>2090000</v>
      </c>
      <c r="M633" s="30">
        <f t="shared" si="1236"/>
        <v>2230000</v>
      </c>
      <c r="N633" s="30">
        <f t="shared" si="1236"/>
        <v>2715000</v>
      </c>
      <c r="O633" s="30">
        <f t="shared" si="1236"/>
        <v>2810000</v>
      </c>
      <c r="P633" s="30">
        <f t="shared" si="1236"/>
        <v>2110000</v>
      </c>
      <c r="Q633" s="30">
        <f t="shared" si="1236"/>
        <v>1660000</v>
      </c>
      <c r="R633" s="30">
        <f t="shared" si="1236"/>
        <v>1860000</v>
      </c>
      <c r="S633" s="30">
        <f t="shared" si="1236"/>
        <v>1760000</v>
      </c>
      <c r="T633" s="30">
        <f t="shared" si="1236"/>
        <v>1760000</v>
      </c>
      <c r="U633" s="19">
        <f t="shared" si="1157"/>
        <v>20500000</v>
      </c>
    </row>
    <row r="634" spans="1:21" s="20" customFormat="1" outlineLevel="1">
      <c r="A634" s="18"/>
      <c r="B634" s="97" t="s">
        <v>316</v>
      </c>
      <c r="C634" s="16"/>
      <c r="D634" s="225"/>
      <c r="E634" s="225"/>
      <c r="F634" s="225"/>
      <c r="G634" s="225"/>
      <c r="H634" s="30">
        <f t="shared" ref="H634:T634" si="1237">H664+H654+H674+H644</f>
        <v>0</v>
      </c>
      <c r="I634" s="30">
        <f t="shared" si="1237"/>
        <v>450000</v>
      </c>
      <c r="J634" s="30">
        <f t="shared" si="1237"/>
        <v>400000</v>
      </c>
      <c r="K634" s="30">
        <f t="shared" si="1237"/>
        <v>0</v>
      </c>
      <c r="L634" s="30">
        <f t="shared" si="1237"/>
        <v>0</v>
      </c>
      <c r="M634" s="30">
        <f t="shared" si="1237"/>
        <v>0</v>
      </c>
      <c r="N634" s="30">
        <f t="shared" si="1237"/>
        <v>0</v>
      </c>
      <c r="O634" s="30">
        <f t="shared" si="1237"/>
        <v>0</v>
      </c>
      <c r="P634" s="30">
        <f t="shared" si="1237"/>
        <v>0</v>
      </c>
      <c r="Q634" s="30">
        <f t="shared" si="1237"/>
        <v>0</v>
      </c>
      <c r="R634" s="30">
        <f t="shared" si="1237"/>
        <v>0</v>
      </c>
      <c r="S634" s="30">
        <f t="shared" si="1237"/>
        <v>0</v>
      </c>
      <c r="T634" s="30">
        <f t="shared" si="1237"/>
        <v>0</v>
      </c>
      <c r="U634" s="19">
        <f t="shared" si="1157"/>
        <v>850000</v>
      </c>
    </row>
    <row r="635" spans="1:21" s="20" customFormat="1" outlineLevel="1">
      <c r="A635" s="18"/>
      <c r="B635" s="22" t="s">
        <v>297</v>
      </c>
      <c r="C635" s="16"/>
      <c r="D635" s="225"/>
      <c r="E635" s="225"/>
      <c r="F635" s="225"/>
      <c r="G635" s="225"/>
      <c r="H635" s="30">
        <f t="shared" ref="H635:T635" si="1238">H665+H655+H675+H645</f>
        <v>0</v>
      </c>
      <c r="I635" s="30">
        <f t="shared" si="1238"/>
        <v>0</v>
      </c>
      <c r="J635" s="30">
        <f t="shared" si="1238"/>
        <v>0</v>
      </c>
      <c r="K635" s="30">
        <f t="shared" si="1238"/>
        <v>0</v>
      </c>
      <c r="L635" s="30">
        <f t="shared" si="1238"/>
        <v>0</v>
      </c>
      <c r="M635" s="30">
        <f t="shared" si="1238"/>
        <v>0</v>
      </c>
      <c r="N635" s="30">
        <f t="shared" si="1238"/>
        <v>0</v>
      </c>
      <c r="O635" s="30">
        <f t="shared" si="1238"/>
        <v>0</v>
      </c>
      <c r="P635" s="30">
        <f t="shared" si="1238"/>
        <v>0</v>
      </c>
      <c r="Q635" s="30">
        <f t="shared" si="1238"/>
        <v>0</v>
      </c>
      <c r="R635" s="30">
        <f t="shared" si="1238"/>
        <v>0</v>
      </c>
      <c r="S635" s="30">
        <f t="shared" si="1238"/>
        <v>0</v>
      </c>
      <c r="T635" s="30">
        <f t="shared" si="1238"/>
        <v>0</v>
      </c>
      <c r="U635" s="19">
        <f t="shared" si="1157"/>
        <v>0</v>
      </c>
    </row>
    <row r="636" spans="1:21" s="20" customFormat="1" ht="31.5" outlineLevel="1">
      <c r="A636" s="18"/>
      <c r="B636" s="96" t="s">
        <v>298</v>
      </c>
      <c r="C636" s="16"/>
      <c r="D636" s="225"/>
      <c r="E636" s="225"/>
      <c r="F636" s="225"/>
      <c r="G636" s="225"/>
      <c r="H636" s="30">
        <f t="shared" ref="H636:T636" si="1239">H666+H656+H676+H646</f>
        <v>0</v>
      </c>
      <c r="I636" s="30">
        <f t="shared" si="1239"/>
        <v>0</v>
      </c>
      <c r="J636" s="30">
        <f t="shared" si="1239"/>
        <v>0</v>
      </c>
      <c r="K636" s="30">
        <f t="shared" si="1239"/>
        <v>0</v>
      </c>
      <c r="L636" s="30">
        <f t="shared" si="1239"/>
        <v>0</v>
      </c>
      <c r="M636" s="30">
        <f t="shared" si="1239"/>
        <v>0</v>
      </c>
      <c r="N636" s="30">
        <f t="shared" si="1239"/>
        <v>0</v>
      </c>
      <c r="O636" s="30">
        <f t="shared" si="1239"/>
        <v>0</v>
      </c>
      <c r="P636" s="30">
        <f t="shared" si="1239"/>
        <v>0</v>
      </c>
      <c r="Q636" s="30">
        <f t="shared" si="1239"/>
        <v>0</v>
      </c>
      <c r="R636" s="30">
        <f t="shared" si="1239"/>
        <v>0</v>
      </c>
      <c r="S636" s="30">
        <f t="shared" si="1239"/>
        <v>0</v>
      </c>
      <c r="T636" s="30">
        <f t="shared" si="1239"/>
        <v>0</v>
      </c>
      <c r="U636" s="19">
        <f t="shared" si="1157"/>
        <v>0</v>
      </c>
    </row>
    <row r="637" spans="1:21" s="20" customFormat="1" outlineLevel="1">
      <c r="A637" s="18"/>
      <c r="B637" s="97" t="s">
        <v>296</v>
      </c>
      <c r="C637" s="16"/>
      <c r="D637" s="225"/>
      <c r="E637" s="225"/>
      <c r="F637" s="225"/>
      <c r="G637" s="225"/>
      <c r="H637" s="30">
        <f t="shared" ref="H637:T637" si="1240">H667+H657+H677+H647</f>
        <v>0</v>
      </c>
      <c r="I637" s="30">
        <f t="shared" si="1240"/>
        <v>0</v>
      </c>
      <c r="J637" s="30">
        <f t="shared" si="1240"/>
        <v>0</v>
      </c>
      <c r="K637" s="30">
        <f t="shared" si="1240"/>
        <v>0</v>
      </c>
      <c r="L637" s="30">
        <f t="shared" si="1240"/>
        <v>0</v>
      </c>
      <c r="M637" s="30">
        <f t="shared" si="1240"/>
        <v>0</v>
      </c>
      <c r="N637" s="30">
        <f t="shared" si="1240"/>
        <v>0</v>
      </c>
      <c r="O637" s="30">
        <f t="shared" si="1240"/>
        <v>0</v>
      </c>
      <c r="P637" s="30">
        <f t="shared" si="1240"/>
        <v>0</v>
      </c>
      <c r="Q637" s="30">
        <f t="shared" si="1240"/>
        <v>0</v>
      </c>
      <c r="R637" s="30">
        <f t="shared" si="1240"/>
        <v>0</v>
      </c>
      <c r="S637" s="30">
        <f t="shared" si="1240"/>
        <v>0</v>
      </c>
      <c r="T637" s="30">
        <f t="shared" si="1240"/>
        <v>0</v>
      </c>
      <c r="U637" s="19">
        <f t="shared" si="1157"/>
        <v>0</v>
      </c>
    </row>
    <row r="638" spans="1:21" s="20" customFormat="1" outlineLevel="1">
      <c r="A638" s="18"/>
      <c r="B638" s="97" t="s">
        <v>316</v>
      </c>
      <c r="C638" s="16"/>
      <c r="D638" s="225"/>
      <c r="E638" s="225"/>
      <c r="F638" s="225"/>
      <c r="G638" s="225"/>
      <c r="H638" s="30">
        <f t="shared" ref="H638:T638" si="1241">H668+H658+H678+H648</f>
        <v>0</v>
      </c>
      <c r="I638" s="30">
        <f t="shared" si="1241"/>
        <v>0</v>
      </c>
      <c r="J638" s="30">
        <f t="shared" si="1241"/>
        <v>0</v>
      </c>
      <c r="K638" s="30">
        <f t="shared" si="1241"/>
        <v>0</v>
      </c>
      <c r="L638" s="30">
        <f t="shared" si="1241"/>
        <v>0</v>
      </c>
      <c r="M638" s="30">
        <f t="shared" si="1241"/>
        <v>0</v>
      </c>
      <c r="N638" s="30">
        <f t="shared" si="1241"/>
        <v>0</v>
      </c>
      <c r="O638" s="30">
        <f t="shared" si="1241"/>
        <v>0</v>
      </c>
      <c r="P638" s="30">
        <f t="shared" si="1241"/>
        <v>0</v>
      </c>
      <c r="Q638" s="30">
        <f t="shared" si="1241"/>
        <v>0</v>
      </c>
      <c r="R638" s="30">
        <f t="shared" si="1241"/>
        <v>0</v>
      </c>
      <c r="S638" s="30">
        <f t="shared" si="1241"/>
        <v>0</v>
      </c>
      <c r="T638" s="30">
        <f t="shared" si="1241"/>
        <v>0</v>
      </c>
      <c r="U638" s="19">
        <f t="shared" si="1157"/>
        <v>0</v>
      </c>
    </row>
    <row r="639" spans="1:21" s="20" customFormat="1" outlineLevel="1">
      <c r="A639" s="18"/>
      <c r="B639" s="97" t="s">
        <v>297</v>
      </c>
      <c r="C639" s="16"/>
      <c r="D639" s="225"/>
      <c r="E639" s="225"/>
      <c r="F639" s="225"/>
      <c r="G639" s="225"/>
      <c r="H639" s="30">
        <f t="shared" ref="H639:T639" si="1242">H669+H659+H679+H649</f>
        <v>0</v>
      </c>
      <c r="I639" s="30">
        <f t="shared" si="1242"/>
        <v>0</v>
      </c>
      <c r="J639" s="30">
        <f t="shared" si="1242"/>
        <v>0</v>
      </c>
      <c r="K639" s="30">
        <f t="shared" si="1242"/>
        <v>0</v>
      </c>
      <c r="L639" s="30">
        <f t="shared" si="1242"/>
        <v>0</v>
      </c>
      <c r="M639" s="30">
        <f t="shared" si="1242"/>
        <v>0</v>
      </c>
      <c r="N639" s="30">
        <f t="shared" si="1242"/>
        <v>0</v>
      </c>
      <c r="O639" s="30">
        <f t="shared" si="1242"/>
        <v>0</v>
      </c>
      <c r="P639" s="30">
        <f t="shared" si="1242"/>
        <v>0</v>
      </c>
      <c r="Q639" s="30">
        <f t="shared" si="1242"/>
        <v>0</v>
      </c>
      <c r="R639" s="30">
        <f t="shared" si="1242"/>
        <v>0</v>
      </c>
      <c r="S639" s="30">
        <f t="shared" si="1242"/>
        <v>0</v>
      </c>
      <c r="T639" s="30">
        <f t="shared" si="1242"/>
        <v>0</v>
      </c>
      <c r="U639" s="19">
        <f t="shared" si="1157"/>
        <v>0</v>
      </c>
    </row>
    <row r="640" spans="1:21" s="20" customFormat="1" ht="99.75" customHeight="1" outlineLevel="1">
      <c r="A640" s="18"/>
      <c r="B640" s="223" t="s">
        <v>476</v>
      </c>
      <c r="C640" s="225" t="s">
        <v>95</v>
      </c>
      <c r="D640" s="88" t="s">
        <v>148</v>
      </c>
      <c r="E640" s="225" t="s">
        <v>149</v>
      </c>
      <c r="F640" s="225" t="s">
        <v>117</v>
      </c>
      <c r="G640" s="225">
        <v>450</v>
      </c>
      <c r="H640" s="89">
        <f t="shared" ref="H640:T640" si="1243">H641+H646</f>
        <v>0</v>
      </c>
      <c r="I640" s="89">
        <f t="shared" si="1243"/>
        <v>0</v>
      </c>
      <c r="J640" s="89">
        <f t="shared" si="1243"/>
        <v>0</v>
      </c>
      <c r="K640" s="89">
        <f t="shared" si="1243"/>
        <v>425000</v>
      </c>
      <c r="L640" s="89">
        <f t="shared" si="1243"/>
        <v>500000</v>
      </c>
      <c r="M640" s="89">
        <f t="shared" si="1243"/>
        <v>50000</v>
      </c>
      <c r="N640" s="89">
        <f t="shared" si="1243"/>
        <v>425000</v>
      </c>
      <c r="O640" s="89">
        <f t="shared" si="1243"/>
        <v>500000</v>
      </c>
      <c r="P640" s="89">
        <f t="shared" si="1243"/>
        <v>0</v>
      </c>
      <c r="Q640" s="89">
        <f t="shared" si="1243"/>
        <v>0</v>
      </c>
      <c r="R640" s="89">
        <f t="shared" si="1243"/>
        <v>0</v>
      </c>
      <c r="S640" s="89">
        <f t="shared" si="1243"/>
        <v>0</v>
      </c>
      <c r="T640" s="89">
        <f t="shared" si="1243"/>
        <v>0</v>
      </c>
      <c r="U640" s="19">
        <f t="shared" si="1157"/>
        <v>1900000</v>
      </c>
    </row>
    <row r="641" spans="1:21" s="189" customFormat="1" outlineLevel="1">
      <c r="A641" s="86"/>
      <c r="B641" s="16" t="s">
        <v>294</v>
      </c>
      <c r="C641" s="225"/>
      <c r="D641" s="88"/>
      <c r="E641" s="225"/>
      <c r="F641" s="225"/>
      <c r="G641" s="225"/>
      <c r="H641" s="89">
        <f>SUM(H642:H645)</f>
        <v>0</v>
      </c>
      <c r="I641" s="89">
        <f t="shared" ref="I641" si="1244">SUM(I642:I645)</f>
        <v>0</v>
      </c>
      <c r="J641" s="89">
        <f t="shared" ref="J641" si="1245">SUM(J642:J645)</f>
        <v>0</v>
      </c>
      <c r="K641" s="89">
        <f t="shared" ref="K641" si="1246">SUM(K642:K645)</f>
        <v>425000</v>
      </c>
      <c r="L641" s="89">
        <f t="shared" ref="L641" si="1247">SUM(L642:L645)</f>
        <v>500000</v>
      </c>
      <c r="M641" s="89">
        <f t="shared" ref="M641" si="1248">SUM(M642:M645)</f>
        <v>50000</v>
      </c>
      <c r="N641" s="89">
        <f t="shared" ref="N641" si="1249">SUM(N642:N645)</f>
        <v>425000</v>
      </c>
      <c r="O641" s="89">
        <f t="shared" ref="O641" si="1250">SUM(O642:O645)</f>
        <v>500000</v>
      </c>
      <c r="P641" s="89">
        <f t="shared" ref="P641" si="1251">SUM(P642:P645)</f>
        <v>0</v>
      </c>
      <c r="Q641" s="89">
        <f t="shared" ref="Q641" si="1252">SUM(Q642:Q645)</f>
        <v>0</v>
      </c>
      <c r="R641" s="89">
        <f t="shared" ref="R641" si="1253">SUM(R642:R645)</f>
        <v>0</v>
      </c>
      <c r="S641" s="89">
        <f t="shared" ref="S641" si="1254">SUM(S642:S645)</f>
        <v>0</v>
      </c>
      <c r="T641" s="89">
        <f t="shared" ref="T641" si="1255">SUM(T642:T645)</f>
        <v>0</v>
      </c>
      <c r="U641" s="19">
        <f t="shared" si="1157"/>
        <v>1900000</v>
      </c>
    </row>
    <row r="642" spans="1:21" outlineLevel="1">
      <c r="A642" s="18"/>
      <c r="B642" s="97" t="s">
        <v>295</v>
      </c>
      <c r="C642" s="87"/>
      <c r="D642" s="88"/>
      <c r="E642" s="225"/>
      <c r="F642" s="225"/>
      <c r="G642" s="225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19">
        <f t="shared" si="1157"/>
        <v>0</v>
      </c>
    </row>
    <row r="643" spans="1:21" outlineLevel="1">
      <c r="A643" s="18"/>
      <c r="B643" s="97" t="s">
        <v>296</v>
      </c>
      <c r="C643" s="87"/>
      <c r="D643" s="88"/>
      <c r="E643" s="225"/>
      <c r="F643" s="225"/>
      <c r="G643" s="225"/>
      <c r="H643" s="30"/>
      <c r="I643" s="30"/>
      <c r="J643" s="30"/>
      <c r="K643" s="30">
        <v>425000</v>
      </c>
      <c r="L643" s="30">
        <v>500000</v>
      </c>
      <c r="M643" s="30">
        <v>50000</v>
      </c>
      <c r="N643" s="30">
        <v>425000</v>
      </c>
      <c r="O643" s="30">
        <v>500000</v>
      </c>
      <c r="P643" s="30">
        <v>0</v>
      </c>
      <c r="Q643" s="30">
        <v>0</v>
      </c>
      <c r="R643" s="30">
        <v>0</v>
      </c>
      <c r="S643" s="30">
        <v>0</v>
      </c>
      <c r="T643" s="30">
        <v>0</v>
      </c>
      <c r="U643" s="19">
        <f t="shared" si="1157"/>
        <v>1900000</v>
      </c>
    </row>
    <row r="644" spans="1:21" outlineLevel="1">
      <c r="A644" s="18"/>
      <c r="B644" s="97" t="s">
        <v>316</v>
      </c>
      <c r="C644" s="87"/>
      <c r="D644" s="88"/>
      <c r="E644" s="225"/>
      <c r="F644" s="225"/>
      <c r="G644" s="225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19">
        <f t="shared" si="1157"/>
        <v>0</v>
      </c>
    </row>
    <row r="645" spans="1:21" outlineLevel="1">
      <c r="A645" s="18"/>
      <c r="B645" s="22" t="s">
        <v>297</v>
      </c>
      <c r="C645" s="87"/>
      <c r="D645" s="88"/>
      <c r="E645" s="225"/>
      <c r="F645" s="225"/>
      <c r="G645" s="225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19">
        <f t="shared" si="1157"/>
        <v>0</v>
      </c>
    </row>
    <row r="646" spans="1:21" ht="31.5" outlineLevel="1">
      <c r="A646" s="18"/>
      <c r="B646" s="96" t="s">
        <v>298</v>
      </c>
      <c r="C646" s="87"/>
      <c r="D646" s="88"/>
      <c r="E646" s="225"/>
      <c r="F646" s="225"/>
      <c r="G646" s="225"/>
      <c r="H646" s="30">
        <f>SUM(H647:H649)</f>
        <v>0</v>
      </c>
      <c r="I646" s="30">
        <f t="shared" ref="I646" si="1256">SUM(I647:I649)</f>
        <v>0</v>
      </c>
      <c r="J646" s="30">
        <f t="shared" ref="J646" si="1257">SUM(J647:J649)</f>
        <v>0</v>
      </c>
      <c r="K646" s="30">
        <f t="shared" ref="K646" si="1258">SUM(K647:K649)</f>
        <v>0</v>
      </c>
      <c r="L646" s="30">
        <f t="shared" ref="L646" si="1259">SUM(L647:L649)</f>
        <v>0</v>
      </c>
      <c r="M646" s="30">
        <f t="shared" ref="M646" si="1260">SUM(M647:M649)</f>
        <v>0</v>
      </c>
      <c r="N646" s="30">
        <f t="shared" ref="N646" si="1261">SUM(N647:N649)</f>
        <v>0</v>
      </c>
      <c r="O646" s="30">
        <f t="shared" ref="O646" si="1262">SUM(O647:O649)</f>
        <v>0</v>
      </c>
      <c r="P646" s="30">
        <f t="shared" ref="P646" si="1263">SUM(P647:P649)</f>
        <v>0</v>
      </c>
      <c r="Q646" s="30">
        <f t="shared" ref="Q646" si="1264">SUM(Q647:Q649)</f>
        <v>0</v>
      </c>
      <c r="R646" s="30">
        <f t="shared" ref="R646" si="1265">SUM(R647:R649)</f>
        <v>0</v>
      </c>
      <c r="S646" s="30">
        <f t="shared" ref="S646" si="1266">SUM(S647:S649)</f>
        <v>0</v>
      </c>
      <c r="T646" s="30">
        <f t="shared" ref="T646" si="1267">SUM(T647:T649)</f>
        <v>0</v>
      </c>
      <c r="U646" s="19">
        <f t="shared" si="1157"/>
        <v>0</v>
      </c>
    </row>
    <row r="647" spans="1:21" outlineLevel="1">
      <c r="A647" s="18"/>
      <c r="B647" s="97" t="s">
        <v>296</v>
      </c>
      <c r="C647" s="87"/>
      <c r="D647" s="88"/>
      <c r="E647" s="225"/>
      <c r="F647" s="225"/>
      <c r="G647" s="225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19">
        <f t="shared" si="1157"/>
        <v>0</v>
      </c>
    </row>
    <row r="648" spans="1:21" outlineLevel="1">
      <c r="A648" s="18"/>
      <c r="B648" s="97" t="s">
        <v>316</v>
      </c>
      <c r="C648" s="87"/>
      <c r="D648" s="88"/>
      <c r="E648" s="225"/>
      <c r="F648" s="225"/>
      <c r="G648" s="225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19">
        <f t="shared" si="1157"/>
        <v>0</v>
      </c>
    </row>
    <row r="649" spans="1:21" outlineLevel="1">
      <c r="A649" s="18"/>
      <c r="B649" s="97" t="s">
        <v>297</v>
      </c>
      <c r="C649" s="87"/>
      <c r="D649" s="88"/>
      <c r="E649" s="225"/>
      <c r="F649" s="225"/>
      <c r="G649" s="225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19">
        <f t="shared" si="1157"/>
        <v>0</v>
      </c>
    </row>
    <row r="650" spans="1:21" s="20" customFormat="1" ht="126" outlineLevel="1">
      <c r="A650" s="18"/>
      <c r="B650" s="223" t="s">
        <v>475</v>
      </c>
      <c r="C650" s="225" t="s">
        <v>95</v>
      </c>
      <c r="D650" s="88" t="s">
        <v>148</v>
      </c>
      <c r="E650" s="225" t="s">
        <v>171</v>
      </c>
      <c r="F650" s="225" t="s">
        <v>117</v>
      </c>
      <c r="G650" s="225">
        <v>241</v>
      </c>
      <c r="H650" s="89">
        <f t="shared" ref="H650:T650" si="1268">H651+H656</f>
        <v>0</v>
      </c>
      <c r="I650" s="89">
        <f t="shared" si="1268"/>
        <v>450000</v>
      </c>
      <c r="J650" s="89">
        <f t="shared" si="1268"/>
        <v>400000</v>
      </c>
      <c r="K650" s="89">
        <f t="shared" si="1268"/>
        <v>500000</v>
      </c>
      <c r="L650" s="89">
        <f t="shared" si="1268"/>
        <v>950000</v>
      </c>
      <c r="M650" s="89">
        <f t="shared" si="1268"/>
        <v>1300000</v>
      </c>
      <c r="N650" s="89">
        <f t="shared" si="1268"/>
        <v>1200000</v>
      </c>
      <c r="O650" s="89">
        <f t="shared" si="1268"/>
        <v>1200000</v>
      </c>
      <c r="P650" s="89">
        <f t="shared" si="1268"/>
        <v>1000000</v>
      </c>
      <c r="Q650" s="89">
        <f t="shared" si="1268"/>
        <v>600000</v>
      </c>
      <c r="R650" s="89">
        <f t="shared" si="1268"/>
        <v>600000</v>
      </c>
      <c r="S650" s="89">
        <f t="shared" si="1268"/>
        <v>400000</v>
      </c>
      <c r="T650" s="89">
        <f t="shared" si="1268"/>
        <v>400000</v>
      </c>
      <c r="U650" s="19">
        <f t="shared" si="1157"/>
        <v>9000000</v>
      </c>
    </row>
    <row r="651" spans="1:21" s="189" customFormat="1" outlineLevel="1">
      <c r="A651" s="86"/>
      <c r="B651" s="16" t="s">
        <v>294</v>
      </c>
      <c r="C651" s="225"/>
      <c r="D651" s="88"/>
      <c r="E651" s="225"/>
      <c r="F651" s="225"/>
      <c r="G651" s="225"/>
      <c r="H651" s="89">
        <f>SUM(H652:H655)</f>
        <v>0</v>
      </c>
      <c r="I651" s="89">
        <f t="shared" ref="I651" si="1269">SUM(I652:I655)</f>
        <v>450000</v>
      </c>
      <c r="J651" s="89">
        <f t="shared" ref="J651" si="1270">SUM(J652:J655)</f>
        <v>400000</v>
      </c>
      <c r="K651" s="89">
        <f t="shared" ref="K651" si="1271">SUM(K652:K655)</f>
        <v>500000</v>
      </c>
      <c r="L651" s="89">
        <f t="shared" ref="L651" si="1272">SUM(L652:L655)</f>
        <v>950000</v>
      </c>
      <c r="M651" s="89">
        <f t="shared" ref="M651" si="1273">SUM(M652:M655)</f>
        <v>1300000</v>
      </c>
      <c r="N651" s="89">
        <f t="shared" ref="N651" si="1274">SUM(N652:N655)</f>
        <v>1200000</v>
      </c>
      <c r="O651" s="89">
        <f t="shared" ref="O651" si="1275">SUM(O652:O655)</f>
        <v>1200000</v>
      </c>
      <c r="P651" s="89">
        <f t="shared" ref="P651" si="1276">SUM(P652:P655)</f>
        <v>1000000</v>
      </c>
      <c r="Q651" s="89">
        <f t="shared" ref="Q651" si="1277">SUM(Q652:Q655)</f>
        <v>600000</v>
      </c>
      <c r="R651" s="89">
        <f t="shared" ref="R651" si="1278">SUM(R652:R655)</f>
        <v>600000</v>
      </c>
      <c r="S651" s="89">
        <f t="shared" ref="S651" si="1279">SUM(S652:S655)</f>
        <v>400000</v>
      </c>
      <c r="T651" s="89">
        <f t="shared" ref="T651" si="1280">SUM(T652:T655)</f>
        <v>400000</v>
      </c>
      <c r="U651" s="19">
        <f t="shared" si="1157"/>
        <v>9000000</v>
      </c>
    </row>
    <row r="652" spans="1:21" outlineLevel="1">
      <c r="A652" s="18"/>
      <c r="B652" s="97" t="s">
        <v>295</v>
      </c>
      <c r="C652" s="87"/>
      <c r="D652" s="88"/>
      <c r="E652" s="225"/>
      <c r="F652" s="225"/>
      <c r="G652" s="225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19">
        <f t="shared" si="1157"/>
        <v>0</v>
      </c>
    </row>
    <row r="653" spans="1:21" outlineLevel="1">
      <c r="A653" s="18"/>
      <c r="B653" s="97" t="s">
        <v>296</v>
      </c>
      <c r="C653" s="87"/>
      <c r="D653" s="88"/>
      <c r="E653" s="225"/>
      <c r="F653" s="225"/>
      <c r="G653" s="225"/>
      <c r="H653" s="30"/>
      <c r="I653" s="30"/>
      <c r="J653" s="30"/>
      <c r="K653" s="30">
        <v>500000</v>
      </c>
      <c r="L653" s="30">
        <v>950000</v>
      </c>
      <c r="M653" s="30">
        <v>1300000</v>
      </c>
      <c r="N653" s="30">
        <v>1200000</v>
      </c>
      <c r="O653" s="30">
        <v>1200000</v>
      </c>
      <c r="P653" s="30">
        <v>1000000</v>
      </c>
      <c r="Q653" s="30">
        <v>600000</v>
      </c>
      <c r="R653" s="30">
        <v>600000</v>
      </c>
      <c r="S653" s="30">
        <v>400000</v>
      </c>
      <c r="T653" s="30">
        <v>400000</v>
      </c>
      <c r="U653" s="19">
        <f t="shared" si="1157"/>
        <v>8150000</v>
      </c>
    </row>
    <row r="654" spans="1:21" outlineLevel="1">
      <c r="A654" s="18"/>
      <c r="B654" s="97" t="s">
        <v>316</v>
      </c>
      <c r="C654" s="87"/>
      <c r="D654" s="88"/>
      <c r="E654" s="225"/>
      <c r="F654" s="225"/>
      <c r="G654" s="225"/>
      <c r="H654" s="30"/>
      <c r="I654" s="30">
        <v>450000</v>
      </c>
      <c r="J654" s="30">
        <v>400000</v>
      </c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19">
        <f t="shared" si="1157"/>
        <v>850000</v>
      </c>
    </row>
    <row r="655" spans="1:21" outlineLevel="1">
      <c r="A655" s="18"/>
      <c r="B655" s="22" t="s">
        <v>297</v>
      </c>
      <c r="C655" s="87"/>
      <c r="D655" s="88"/>
      <c r="E655" s="225"/>
      <c r="F655" s="225"/>
      <c r="G655" s="225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19">
        <f t="shared" si="1157"/>
        <v>0</v>
      </c>
    </row>
    <row r="656" spans="1:21" ht="31.5" outlineLevel="1">
      <c r="A656" s="18"/>
      <c r="B656" s="96" t="s">
        <v>298</v>
      </c>
      <c r="C656" s="87"/>
      <c r="D656" s="88"/>
      <c r="E656" s="225"/>
      <c r="F656" s="225"/>
      <c r="G656" s="225"/>
      <c r="H656" s="30">
        <f>SUM(H657:H659)</f>
        <v>0</v>
      </c>
      <c r="I656" s="30">
        <f t="shared" ref="I656" si="1281">SUM(I657:I659)</f>
        <v>0</v>
      </c>
      <c r="J656" s="30">
        <f t="shared" ref="J656" si="1282">SUM(J657:J659)</f>
        <v>0</v>
      </c>
      <c r="K656" s="30">
        <f t="shared" ref="K656" si="1283">SUM(K657:K659)</f>
        <v>0</v>
      </c>
      <c r="L656" s="30">
        <f t="shared" ref="L656" si="1284">SUM(L657:L659)</f>
        <v>0</v>
      </c>
      <c r="M656" s="30">
        <f t="shared" ref="M656" si="1285">SUM(M657:M659)</f>
        <v>0</v>
      </c>
      <c r="N656" s="30">
        <f t="shared" ref="N656" si="1286">SUM(N657:N659)</f>
        <v>0</v>
      </c>
      <c r="O656" s="30">
        <f t="shared" ref="O656" si="1287">SUM(O657:O659)</f>
        <v>0</v>
      </c>
      <c r="P656" s="30">
        <f t="shared" ref="P656" si="1288">SUM(P657:P659)</f>
        <v>0</v>
      </c>
      <c r="Q656" s="30">
        <f t="shared" ref="Q656" si="1289">SUM(Q657:Q659)</f>
        <v>0</v>
      </c>
      <c r="R656" s="30">
        <f t="shared" ref="R656" si="1290">SUM(R657:R659)</f>
        <v>0</v>
      </c>
      <c r="S656" s="30">
        <f t="shared" ref="S656" si="1291">SUM(S657:S659)</f>
        <v>0</v>
      </c>
      <c r="T656" s="30">
        <f t="shared" ref="T656" si="1292">SUM(T657:T659)</f>
        <v>0</v>
      </c>
      <c r="U656" s="19">
        <f t="shared" si="1157"/>
        <v>0</v>
      </c>
    </row>
    <row r="657" spans="1:21" outlineLevel="1">
      <c r="A657" s="18"/>
      <c r="B657" s="97" t="s">
        <v>296</v>
      </c>
      <c r="C657" s="87"/>
      <c r="D657" s="88"/>
      <c r="E657" s="225"/>
      <c r="F657" s="225"/>
      <c r="G657" s="225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19">
        <f t="shared" si="1157"/>
        <v>0</v>
      </c>
    </row>
    <row r="658" spans="1:21" outlineLevel="1">
      <c r="A658" s="18"/>
      <c r="B658" s="97" t="s">
        <v>316</v>
      </c>
      <c r="C658" s="87"/>
      <c r="D658" s="88"/>
      <c r="E658" s="225"/>
      <c r="F658" s="225"/>
      <c r="G658" s="225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19">
        <f t="shared" si="1157"/>
        <v>0</v>
      </c>
    </row>
    <row r="659" spans="1:21" outlineLevel="1">
      <c r="A659" s="18"/>
      <c r="B659" s="97" t="s">
        <v>297</v>
      </c>
      <c r="C659" s="87"/>
      <c r="D659" s="88"/>
      <c r="E659" s="225"/>
      <c r="F659" s="225"/>
      <c r="G659" s="225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19">
        <f t="shared" si="1157"/>
        <v>0</v>
      </c>
    </row>
    <row r="660" spans="1:21" s="20" customFormat="1" ht="114" customHeight="1" outlineLevel="1">
      <c r="A660" s="18"/>
      <c r="B660" s="223" t="s">
        <v>473</v>
      </c>
      <c r="C660" s="225" t="s">
        <v>95</v>
      </c>
      <c r="D660" s="88" t="s">
        <v>148</v>
      </c>
      <c r="E660" s="225" t="s">
        <v>149</v>
      </c>
      <c r="F660" s="225" t="s">
        <v>117</v>
      </c>
      <c r="G660" s="225">
        <v>810</v>
      </c>
      <c r="H660" s="89">
        <f t="shared" ref="H660:T660" si="1293">H661+H666</f>
        <v>0</v>
      </c>
      <c r="I660" s="89">
        <f t="shared" si="1293"/>
        <v>0</v>
      </c>
      <c r="J660" s="89">
        <f t="shared" si="1293"/>
        <v>0</v>
      </c>
      <c r="K660" s="89">
        <f t="shared" si="1293"/>
        <v>510000</v>
      </c>
      <c r="L660" s="89">
        <f t="shared" si="1293"/>
        <v>510000</v>
      </c>
      <c r="M660" s="89">
        <f t="shared" si="1293"/>
        <v>660000</v>
      </c>
      <c r="N660" s="89">
        <f t="shared" si="1293"/>
        <v>860000</v>
      </c>
      <c r="O660" s="89">
        <f t="shared" si="1293"/>
        <v>960000</v>
      </c>
      <c r="P660" s="89">
        <f t="shared" si="1293"/>
        <v>960000</v>
      </c>
      <c r="Q660" s="89">
        <f t="shared" si="1293"/>
        <v>1060000</v>
      </c>
      <c r="R660" s="89">
        <f t="shared" si="1293"/>
        <v>1260000</v>
      </c>
      <c r="S660" s="89">
        <f t="shared" si="1293"/>
        <v>1360000</v>
      </c>
      <c r="T660" s="89">
        <f t="shared" si="1293"/>
        <v>1360000</v>
      </c>
      <c r="U660" s="19">
        <f t="shared" si="1157"/>
        <v>9500000</v>
      </c>
    </row>
    <row r="661" spans="1:21" s="189" customFormat="1" outlineLevel="1">
      <c r="A661" s="86"/>
      <c r="B661" s="16" t="s">
        <v>294</v>
      </c>
      <c r="C661" s="225"/>
      <c r="D661" s="88"/>
      <c r="E661" s="225"/>
      <c r="F661" s="225"/>
      <c r="G661" s="225"/>
      <c r="H661" s="89">
        <f>SUM(H662:H665)</f>
        <v>0</v>
      </c>
      <c r="I661" s="89">
        <f t="shared" ref="I661" si="1294">SUM(I662:I665)</f>
        <v>0</v>
      </c>
      <c r="J661" s="89">
        <f t="shared" ref="J661" si="1295">SUM(J662:J665)</f>
        <v>0</v>
      </c>
      <c r="K661" s="89">
        <f t="shared" ref="K661" si="1296">SUM(K662:K665)</f>
        <v>510000</v>
      </c>
      <c r="L661" s="89">
        <f t="shared" ref="L661" si="1297">SUM(L662:L665)</f>
        <v>510000</v>
      </c>
      <c r="M661" s="89">
        <f t="shared" ref="M661" si="1298">SUM(M662:M665)</f>
        <v>660000</v>
      </c>
      <c r="N661" s="89">
        <f t="shared" ref="N661" si="1299">SUM(N662:N665)</f>
        <v>860000</v>
      </c>
      <c r="O661" s="89">
        <f t="shared" ref="O661" si="1300">SUM(O662:O665)</f>
        <v>960000</v>
      </c>
      <c r="P661" s="89">
        <f t="shared" ref="P661" si="1301">SUM(P662:P665)</f>
        <v>960000</v>
      </c>
      <c r="Q661" s="89">
        <f t="shared" ref="Q661" si="1302">SUM(Q662:Q665)</f>
        <v>1060000</v>
      </c>
      <c r="R661" s="89">
        <f t="shared" ref="R661" si="1303">SUM(R662:R665)</f>
        <v>1260000</v>
      </c>
      <c r="S661" s="89">
        <f t="shared" ref="S661" si="1304">SUM(S662:S665)</f>
        <v>1360000</v>
      </c>
      <c r="T661" s="89">
        <f t="shared" ref="T661" si="1305">SUM(T662:T665)</f>
        <v>1360000</v>
      </c>
      <c r="U661" s="19">
        <f t="shared" si="1157"/>
        <v>9500000</v>
      </c>
    </row>
    <row r="662" spans="1:21" outlineLevel="1">
      <c r="A662" s="18"/>
      <c r="B662" s="97" t="s">
        <v>295</v>
      </c>
      <c r="C662" s="87"/>
      <c r="D662" s="88"/>
      <c r="E662" s="225"/>
      <c r="F662" s="225"/>
      <c r="G662" s="225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19">
        <f t="shared" ref="U662:U723" si="1306">SUM(H662:T662)</f>
        <v>0</v>
      </c>
    </row>
    <row r="663" spans="1:21" outlineLevel="1">
      <c r="A663" s="18"/>
      <c r="B663" s="97" t="s">
        <v>296</v>
      </c>
      <c r="C663" s="87"/>
      <c r="D663" s="88"/>
      <c r="E663" s="225"/>
      <c r="F663" s="225"/>
      <c r="G663" s="225"/>
      <c r="H663" s="30">
        <v>0</v>
      </c>
      <c r="I663" s="30"/>
      <c r="J663" s="30"/>
      <c r="K663" s="30">
        <v>510000</v>
      </c>
      <c r="L663" s="30">
        <v>510000</v>
      </c>
      <c r="M663" s="30">
        <v>660000</v>
      </c>
      <c r="N663" s="30">
        <v>860000</v>
      </c>
      <c r="O663" s="30">
        <v>960000</v>
      </c>
      <c r="P663" s="30">
        <v>960000</v>
      </c>
      <c r="Q663" s="30">
        <v>1060000</v>
      </c>
      <c r="R663" s="30">
        <v>1260000</v>
      </c>
      <c r="S663" s="30">
        <v>1360000</v>
      </c>
      <c r="T663" s="30">
        <v>1360000</v>
      </c>
      <c r="U663" s="19">
        <f t="shared" si="1306"/>
        <v>9500000</v>
      </c>
    </row>
    <row r="664" spans="1:21" outlineLevel="1">
      <c r="A664" s="18"/>
      <c r="B664" s="97" t="s">
        <v>316</v>
      </c>
      <c r="C664" s="87"/>
      <c r="D664" s="88"/>
      <c r="E664" s="225"/>
      <c r="F664" s="225"/>
      <c r="G664" s="225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19">
        <f t="shared" si="1306"/>
        <v>0</v>
      </c>
    </row>
    <row r="665" spans="1:21" outlineLevel="1">
      <c r="A665" s="18"/>
      <c r="B665" s="22" t="s">
        <v>297</v>
      </c>
      <c r="C665" s="87"/>
      <c r="D665" s="88"/>
      <c r="E665" s="225"/>
      <c r="F665" s="225"/>
      <c r="G665" s="225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19">
        <f t="shared" si="1306"/>
        <v>0</v>
      </c>
    </row>
    <row r="666" spans="1:21" ht="31.5" outlineLevel="1">
      <c r="A666" s="18"/>
      <c r="B666" s="96" t="s">
        <v>298</v>
      </c>
      <c r="C666" s="87"/>
      <c r="D666" s="88"/>
      <c r="E666" s="225"/>
      <c r="F666" s="225"/>
      <c r="G666" s="225"/>
      <c r="H666" s="30">
        <f>SUM(H667:H669)</f>
        <v>0</v>
      </c>
      <c r="I666" s="30">
        <f t="shared" ref="I666" si="1307">SUM(I667:I669)</f>
        <v>0</v>
      </c>
      <c r="J666" s="30">
        <f t="shared" ref="J666" si="1308">SUM(J667:J669)</f>
        <v>0</v>
      </c>
      <c r="K666" s="30">
        <f t="shared" ref="K666" si="1309">SUM(K667:K669)</f>
        <v>0</v>
      </c>
      <c r="L666" s="30">
        <f t="shared" ref="L666" si="1310">SUM(L667:L669)</f>
        <v>0</v>
      </c>
      <c r="M666" s="30">
        <f t="shared" ref="M666" si="1311">SUM(M667:M669)</f>
        <v>0</v>
      </c>
      <c r="N666" s="30">
        <f t="shared" ref="N666" si="1312">SUM(N667:N669)</f>
        <v>0</v>
      </c>
      <c r="O666" s="30">
        <f t="shared" ref="O666" si="1313">SUM(O667:O669)</f>
        <v>0</v>
      </c>
      <c r="P666" s="30">
        <f t="shared" ref="P666" si="1314">SUM(P667:P669)</f>
        <v>0</v>
      </c>
      <c r="Q666" s="30">
        <f t="shared" ref="Q666" si="1315">SUM(Q667:Q669)</f>
        <v>0</v>
      </c>
      <c r="R666" s="30">
        <f t="shared" ref="R666" si="1316">SUM(R667:R669)</f>
        <v>0</v>
      </c>
      <c r="S666" s="30">
        <f t="shared" ref="S666" si="1317">SUM(S667:S669)</f>
        <v>0</v>
      </c>
      <c r="T666" s="30">
        <f t="shared" ref="T666" si="1318">SUM(T667:T669)</f>
        <v>0</v>
      </c>
      <c r="U666" s="19">
        <f t="shared" si="1306"/>
        <v>0</v>
      </c>
    </row>
    <row r="667" spans="1:21" outlineLevel="1">
      <c r="A667" s="18"/>
      <c r="B667" s="97" t="s">
        <v>296</v>
      </c>
      <c r="C667" s="87"/>
      <c r="D667" s="88"/>
      <c r="E667" s="225"/>
      <c r="F667" s="225"/>
      <c r="G667" s="225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19">
        <f t="shared" si="1306"/>
        <v>0</v>
      </c>
    </row>
    <row r="668" spans="1:21" outlineLevel="1">
      <c r="A668" s="18"/>
      <c r="B668" s="97" t="s">
        <v>316</v>
      </c>
      <c r="C668" s="87"/>
      <c r="D668" s="88"/>
      <c r="E668" s="225"/>
      <c r="F668" s="225"/>
      <c r="G668" s="225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19">
        <f t="shared" si="1306"/>
        <v>0</v>
      </c>
    </row>
    <row r="669" spans="1:21" outlineLevel="1">
      <c r="A669" s="18"/>
      <c r="B669" s="97" t="s">
        <v>297</v>
      </c>
      <c r="C669" s="87"/>
      <c r="D669" s="88"/>
      <c r="E669" s="225"/>
      <c r="F669" s="225"/>
      <c r="G669" s="225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19">
        <f t="shared" si="1306"/>
        <v>0</v>
      </c>
    </row>
    <row r="670" spans="1:21" s="20" customFormat="1" ht="78.75" outlineLevel="1">
      <c r="A670" s="18"/>
      <c r="B670" s="223" t="s">
        <v>474</v>
      </c>
      <c r="C670" s="225" t="s">
        <v>95</v>
      </c>
      <c r="D670" s="88" t="s">
        <v>148</v>
      </c>
      <c r="E670" s="225" t="s">
        <v>149</v>
      </c>
      <c r="F670" s="225" t="s">
        <v>117</v>
      </c>
      <c r="G670" s="225">
        <v>450</v>
      </c>
      <c r="H670" s="89">
        <f t="shared" ref="H670:T670" si="1319">H671+H676</f>
        <v>0</v>
      </c>
      <c r="I670" s="89">
        <f t="shared" si="1319"/>
        <v>0</v>
      </c>
      <c r="J670" s="89">
        <f t="shared" si="1319"/>
        <v>0</v>
      </c>
      <c r="K670" s="89">
        <f t="shared" si="1319"/>
        <v>70000</v>
      </c>
      <c r="L670" s="89">
        <f t="shared" si="1319"/>
        <v>130000</v>
      </c>
      <c r="M670" s="89">
        <f t="shared" si="1319"/>
        <v>220000</v>
      </c>
      <c r="N670" s="89">
        <f t="shared" si="1319"/>
        <v>230000</v>
      </c>
      <c r="O670" s="89">
        <f t="shared" si="1319"/>
        <v>150000</v>
      </c>
      <c r="P670" s="89">
        <f t="shared" si="1319"/>
        <v>150000</v>
      </c>
      <c r="Q670" s="89">
        <f t="shared" si="1319"/>
        <v>0</v>
      </c>
      <c r="R670" s="89">
        <f t="shared" si="1319"/>
        <v>0</v>
      </c>
      <c r="S670" s="89">
        <f t="shared" si="1319"/>
        <v>0</v>
      </c>
      <c r="T670" s="89">
        <f t="shared" si="1319"/>
        <v>0</v>
      </c>
      <c r="U670" s="19">
        <f t="shared" si="1306"/>
        <v>950000</v>
      </c>
    </row>
    <row r="671" spans="1:21" s="189" customFormat="1" outlineLevel="1">
      <c r="A671" s="86"/>
      <c r="B671" s="16" t="s">
        <v>294</v>
      </c>
      <c r="C671" s="225"/>
      <c r="D671" s="88"/>
      <c r="E671" s="225"/>
      <c r="F671" s="225"/>
      <c r="G671" s="225"/>
      <c r="H671" s="89">
        <f>SUM(H672:H675)</f>
        <v>0</v>
      </c>
      <c r="I671" s="89">
        <f t="shared" ref="I671" si="1320">SUM(I672:I675)</f>
        <v>0</v>
      </c>
      <c r="J671" s="89">
        <f t="shared" ref="J671" si="1321">SUM(J672:J675)</f>
        <v>0</v>
      </c>
      <c r="K671" s="89">
        <f t="shared" ref="K671" si="1322">SUM(K672:K675)</f>
        <v>70000</v>
      </c>
      <c r="L671" s="89">
        <f t="shared" ref="L671" si="1323">SUM(L672:L675)</f>
        <v>130000</v>
      </c>
      <c r="M671" s="89">
        <f t="shared" ref="M671" si="1324">SUM(M672:M675)</f>
        <v>220000</v>
      </c>
      <c r="N671" s="89">
        <f t="shared" ref="N671" si="1325">SUM(N672:N675)</f>
        <v>230000</v>
      </c>
      <c r="O671" s="89">
        <f t="shared" ref="O671" si="1326">SUM(O672:O675)</f>
        <v>150000</v>
      </c>
      <c r="P671" s="89">
        <f t="shared" ref="P671" si="1327">SUM(P672:P675)</f>
        <v>150000</v>
      </c>
      <c r="Q671" s="89">
        <f t="shared" ref="Q671" si="1328">SUM(Q672:Q675)</f>
        <v>0</v>
      </c>
      <c r="R671" s="89">
        <f t="shared" ref="R671" si="1329">SUM(R672:R675)</f>
        <v>0</v>
      </c>
      <c r="S671" s="89">
        <f t="shared" ref="S671" si="1330">SUM(S672:S675)</f>
        <v>0</v>
      </c>
      <c r="T671" s="89">
        <f t="shared" ref="T671" si="1331">SUM(T672:T675)</f>
        <v>0</v>
      </c>
      <c r="U671" s="19">
        <f t="shared" si="1306"/>
        <v>950000</v>
      </c>
    </row>
    <row r="672" spans="1:21" outlineLevel="1">
      <c r="A672" s="18"/>
      <c r="B672" s="97" t="s">
        <v>295</v>
      </c>
      <c r="C672" s="87"/>
      <c r="D672" s="88"/>
      <c r="E672" s="225"/>
      <c r="F672" s="225"/>
      <c r="G672" s="225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19">
        <f t="shared" si="1306"/>
        <v>0</v>
      </c>
    </row>
    <row r="673" spans="1:21" outlineLevel="1">
      <c r="A673" s="18"/>
      <c r="B673" s="97" t="s">
        <v>296</v>
      </c>
      <c r="C673" s="87"/>
      <c r="D673" s="88"/>
      <c r="E673" s="225"/>
      <c r="F673" s="225"/>
      <c r="G673" s="225"/>
      <c r="H673" s="30"/>
      <c r="I673" s="30"/>
      <c r="J673" s="30"/>
      <c r="K673" s="30">
        <v>70000</v>
      </c>
      <c r="L673" s="30">
        <v>130000</v>
      </c>
      <c r="M673" s="30">
        <v>220000</v>
      </c>
      <c r="N673" s="30">
        <v>230000</v>
      </c>
      <c r="O673" s="30">
        <v>150000</v>
      </c>
      <c r="P673" s="30">
        <v>150000</v>
      </c>
      <c r="Q673" s="30">
        <v>0</v>
      </c>
      <c r="R673" s="30">
        <v>0</v>
      </c>
      <c r="S673" s="30">
        <v>0</v>
      </c>
      <c r="T673" s="30">
        <v>0</v>
      </c>
      <c r="U673" s="19">
        <f t="shared" si="1306"/>
        <v>950000</v>
      </c>
    </row>
    <row r="674" spans="1:21" outlineLevel="1">
      <c r="A674" s="18"/>
      <c r="B674" s="97" t="s">
        <v>316</v>
      </c>
      <c r="C674" s="87"/>
      <c r="D674" s="88"/>
      <c r="E674" s="225"/>
      <c r="F674" s="225"/>
      <c r="G674" s="225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19">
        <f t="shared" si="1306"/>
        <v>0</v>
      </c>
    </row>
    <row r="675" spans="1:21" outlineLevel="1">
      <c r="A675" s="18"/>
      <c r="B675" s="22" t="s">
        <v>297</v>
      </c>
      <c r="C675" s="87"/>
      <c r="D675" s="88"/>
      <c r="E675" s="225"/>
      <c r="F675" s="225"/>
      <c r="G675" s="225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19">
        <f t="shared" si="1306"/>
        <v>0</v>
      </c>
    </row>
    <row r="676" spans="1:21" ht="31.5" outlineLevel="1">
      <c r="A676" s="18"/>
      <c r="B676" s="96" t="s">
        <v>298</v>
      </c>
      <c r="C676" s="87"/>
      <c r="D676" s="88"/>
      <c r="E676" s="225"/>
      <c r="F676" s="225"/>
      <c r="G676" s="225"/>
      <c r="H676" s="30">
        <f>SUM(H677:H679)</f>
        <v>0</v>
      </c>
      <c r="I676" s="30">
        <f t="shared" ref="I676" si="1332">SUM(I677:I679)</f>
        <v>0</v>
      </c>
      <c r="J676" s="30">
        <f t="shared" ref="J676" si="1333">SUM(J677:J679)</f>
        <v>0</v>
      </c>
      <c r="K676" s="30">
        <f t="shared" ref="K676" si="1334">SUM(K677:K679)</f>
        <v>0</v>
      </c>
      <c r="L676" s="30">
        <f t="shared" ref="L676" si="1335">SUM(L677:L679)</f>
        <v>0</v>
      </c>
      <c r="M676" s="30">
        <f t="shared" ref="M676" si="1336">SUM(M677:M679)</f>
        <v>0</v>
      </c>
      <c r="N676" s="30">
        <f t="shared" ref="N676" si="1337">SUM(N677:N679)</f>
        <v>0</v>
      </c>
      <c r="O676" s="30">
        <f t="shared" ref="O676" si="1338">SUM(O677:O679)</f>
        <v>0</v>
      </c>
      <c r="P676" s="30">
        <f t="shared" ref="P676" si="1339">SUM(P677:P679)</f>
        <v>0</v>
      </c>
      <c r="Q676" s="30">
        <f t="shared" ref="Q676" si="1340">SUM(Q677:Q679)</f>
        <v>0</v>
      </c>
      <c r="R676" s="30">
        <f t="shared" ref="R676" si="1341">SUM(R677:R679)</f>
        <v>0</v>
      </c>
      <c r="S676" s="30">
        <f t="shared" ref="S676" si="1342">SUM(S677:S679)</f>
        <v>0</v>
      </c>
      <c r="T676" s="30">
        <f t="shared" ref="T676" si="1343">SUM(T677:T679)</f>
        <v>0</v>
      </c>
      <c r="U676" s="19">
        <f t="shared" si="1306"/>
        <v>0</v>
      </c>
    </row>
    <row r="677" spans="1:21" outlineLevel="1">
      <c r="A677" s="18"/>
      <c r="B677" s="97" t="s">
        <v>296</v>
      </c>
      <c r="C677" s="87"/>
      <c r="D677" s="88"/>
      <c r="E677" s="225"/>
      <c r="F677" s="225"/>
      <c r="G677" s="225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19">
        <f t="shared" si="1306"/>
        <v>0</v>
      </c>
    </row>
    <row r="678" spans="1:21" outlineLevel="1">
      <c r="A678" s="18"/>
      <c r="B678" s="97" t="s">
        <v>316</v>
      </c>
      <c r="C678" s="87"/>
      <c r="D678" s="88"/>
      <c r="E678" s="225"/>
      <c r="F678" s="225"/>
      <c r="G678" s="225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19">
        <f t="shared" si="1306"/>
        <v>0</v>
      </c>
    </row>
    <row r="679" spans="1:21" outlineLevel="1">
      <c r="A679" s="18"/>
      <c r="B679" s="97" t="s">
        <v>297</v>
      </c>
      <c r="C679" s="87"/>
      <c r="D679" s="88"/>
      <c r="E679" s="225"/>
      <c r="F679" s="225"/>
      <c r="G679" s="225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19">
        <f t="shared" si="1306"/>
        <v>0</v>
      </c>
    </row>
    <row r="680" spans="1:21" s="20" customFormat="1">
      <c r="A680" s="104" t="s">
        <v>220</v>
      </c>
      <c r="B680" s="16" t="s">
        <v>214</v>
      </c>
      <c r="C680" s="16" t="s">
        <v>7</v>
      </c>
      <c r="D680" s="225" t="s">
        <v>117</v>
      </c>
      <c r="E680" s="225" t="s">
        <v>117</v>
      </c>
      <c r="F680" s="225" t="s">
        <v>117</v>
      </c>
      <c r="G680" s="225" t="s">
        <v>117</v>
      </c>
      <c r="H680" s="89">
        <f t="shared" ref="H680:T680" si="1344">H777+H710+H733+H767+H690+H700+H757+H743</f>
        <v>17511909.54655325</v>
      </c>
      <c r="I680" s="89">
        <f t="shared" si="1344"/>
        <v>22195801.120325781</v>
      </c>
      <c r="J680" s="89">
        <f t="shared" si="1344"/>
        <v>29460985.203392152</v>
      </c>
      <c r="K680" s="89">
        <f t="shared" si="1344"/>
        <v>42319111.900303707</v>
      </c>
      <c r="L680" s="89">
        <f t="shared" si="1344"/>
        <v>39989077.75226438</v>
      </c>
      <c r="M680" s="89">
        <f t="shared" si="1344"/>
        <v>49006976.095099464</v>
      </c>
      <c r="N680" s="89">
        <f t="shared" si="1344"/>
        <v>59793874.166857883</v>
      </c>
      <c r="O680" s="89">
        <f t="shared" si="1344"/>
        <v>61738753.843756266</v>
      </c>
      <c r="P680" s="89">
        <f t="shared" si="1344"/>
        <v>58931234.967678376</v>
      </c>
      <c r="Q680" s="89">
        <f t="shared" si="1344"/>
        <v>56255511.279001594</v>
      </c>
      <c r="R680" s="89">
        <f t="shared" si="1344"/>
        <v>73138682.594314784</v>
      </c>
      <c r="S680" s="89">
        <f t="shared" si="1344"/>
        <v>71206998.48587583</v>
      </c>
      <c r="T680" s="89">
        <f t="shared" si="1344"/>
        <v>76245890.891312256</v>
      </c>
      <c r="U680" s="19">
        <f t="shared" si="1306"/>
        <v>657794807.84673572</v>
      </c>
    </row>
    <row r="681" spans="1:21" s="20" customFormat="1" outlineLevel="1">
      <c r="A681" s="18"/>
      <c r="B681" s="96" t="s">
        <v>294</v>
      </c>
      <c r="C681" s="16"/>
      <c r="D681" s="225"/>
      <c r="E681" s="225"/>
      <c r="F681" s="225"/>
      <c r="G681" s="225"/>
      <c r="H681" s="30">
        <f t="shared" ref="H681:T681" si="1345">H778+H711+H734+H768+H691+H701+H758+H744</f>
        <v>13420000</v>
      </c>
      <c r="I681" s="30">
        <f t="shared" si="1345"/>
        <v>16135000</v>
      </c>
      <c r="J681" s="30">
        <f t="shared" si="1345"/>
        <v>20071000</v>
      </c>
      <c r="K681" s="30">
        <f t="shared" si="1345"/>
        <v>28704700</v>
      </c>
      <c r="L681" s="30">
        <f t="shared" si="1345"/>
        <v>26613700</v>
      </c>
      <c r="M681" s="30">
        <f t="shared" si="1345"/>
        <v>26460400</v>
      </c>
      <c r="N681" s="30">
        <f t="shared" si="1345"/>
        <v>33665000</v>
      </c>
      <c r="O681" s="30">
        <f t="shared" si="1345"/>
        <v>38404410</v>
      </c>
      <c r="P681" s="30">
        <f t="shared" si="1345"/>
        <v>47605000</v>
      </c>
      <c r="Q681" s="30">
        <f t="shared" si="1345"/>
        <v>48165000</v>
      </c>
      <c r="R681" s="30">
        <f t="shared" si="1345"/>
        <v>59350000</v>
      </c>
      <c r="S681" s="30">
        <f t="shared" si="1345"/>
        <v>54330000</v>
      </c>
      <c r="T681" s="30">
        <f t="shared" si="1345"/>
        <v>53730000</v>
      </c>
      <c r="U681" s="19">
        <f t="shared" si="1306"/>
        <v>466654210</v>
      </c>
    </row>
    <row r="682" spans="1:21" s="20" customFormat="1" outlineLevel="1">
      <c r="A682" s="18"/>
      <c r="B682" s="97" t="s">
        <v>295</v>
      </c>
      <c r="C682" s="16"/>
      <c r="D682" s="225"/>
      <c r="E682" s="225"/>
      <c r="F682" s="225"/>
      <c r="G682" s="225"/>
      <c r="H682" s="30">
        <f t="shared" ref="H682:T682" si="1346">H779+H712+H735+H769+H692+H702+H759+H745</f>
        <v>0</v>
      </c>
      <c r="I682" s="30">
        <f t="shared" si="1346"/>
        <v>0</v>
      </c>
      <c r="J682" s="30">
        <f t="shared" si="1346"/>
        <v>0</v>
      </c>
      <c r="K682" s="30">
        <f t="shared" si="1346"/>
        <v>110000</v>
      </c>
      <c r="L682" s="30">
        <f t="shared" si="1346"/>
        <v>110000</v>
      </c>
      <c r="M682" s="30">
        <f t="shared" si="1346"/>
        <v>110000</v>
      </c>
      <c r="N682" s="30">
        <f t="shared" si="1346"/>
        <v>110000</v>
      </c>
      <c r="O682" s="30">
        <f t="shared" si="1346"/>
        <v>110000</v>
      </c>
      <c r="P682" s="30">
        <f t="shared" si="1346"/>
        <v>110000</v>
      </c>
      <c r="Q682" s="30">
        <f t="shared" si="1346"/>
        <v>110000</v>
      </c>
      <c r="R682" s="30">
        <f t="shared" si="1346"/>
        <v>110000</v>
      </c>
      <c r="S682" s="30">
        <f t="shared" si="1346"/>
        <v>110000</v>
      </c>
      <c r="T682" s="30">
        <f t="shared" si="1346"/>
        <v>110000</v>
      </c>
      <c r="U682" s="19">
        <f t="shared" si="1306"/>
        <v>1100000</v>
      </c>
    </row>
    <row r="683" spans="1:21" s="20" customFormat="1" outlineLevel="1">
      <c r="A683" s="18"/>
      <c r="B683" s="97" t="s">
        <v>296</v>
      </c>
      <c r="C683" s="16"/>
      <c r="D683" s="225"/>
      <c r="E683" s="225"/>
      <c r="F683" s="225"/>
      <c r="G683" s="225"/>
      <c r="H683" s="30">
        <f t="shared" ref="H683:T683" si="1347">H713+H736+H770+H693+H703+H760+H746</f>
        <v>0</v>
      </c>
      <c r="I683" s="30">
        <f t="shared" si="1347"/>
        <v>0</v>
      </c>
      <c r="J683" s="30">
        <f t="shared" si="1347"/>
        <v>0</v>
      </c>
      <c r="K683" s="30">
        <f t="shared" si="1347"/>
        <v>28594700</v>
      </c>
      <c r="L683" s="30">
        <f t="shared" si="1347"/>
        <v>26503700</v>
      </c>
      <c r="M683" s="30">
        <f t="shared" si="1347"/>
        <v>26350400</v>
      </c>
      <c r="N683" s="30">
        <f t="shared" si="1347"/>
        <v>33555000</v>
      </c>
      <c r="O683" s="30">
        <f t="shared" si="1347"/>
        <v>38294410</v>
      </c>
      <c r="P683" s="30">
        <f t="shared" si="1347"/>
        <v>47495000</v>
      </c>
      <c r="Q683" s="30">
        <f t="shared" si="1347"/>
        <v>48055000</v>
      </c>
      <c r="R683" s="30">
        <f t="shared" si="1347"/>
        <v>59240000</v>
      </c>
      <c r="S683" s="30">
        <f t="shared" si="1347"/>
        <v>54220000</v>
      </c>
      <c r="T683" s="30">
        <f t="shared" si="1347"/>
        <v>53620000</v>
      </c>
      <c r="U683" s="19">
        <f t="shared" si="1306"/>
        <v>415928210</v>
      </c>
    </row>
    <row r="684" spans="1:21" s="20" customFormat="1" outlineLevel="1">
      <c r="A684" s="18"/>
      <c r="B684" s="97" t="s">
        <v>316</v>
      </c>
      <c r="C684" s="16"/>
      <c r="D684" s="225"/>
      <c r="E684" s="225"/>
      <c r="F684" s="225"/>
      <c r="G684" s="225"/>
      <c r="H684" s="30">
        <f>H714+H737+H771+H694+H704+H761+H747</f>
        <v>1600000</v>
      </c>
      <c r="I684" s="30">
        <f t="shared" ref="I684:J684" si="1348">I714+I737+I771+I694+I704+I761+I747</f>
        <v>4215000</v>
      </c>
      <c r="J684" s="30">
        <f t="shared" si="1348"/>
        <v>-1665000</v>
      </c>
      <c r="K684" s="30">
        <f t="shared" ref="K684:T684" si="1349">K714+K737+K771+K694+K704+K761+K747</f>
        <v>0</v>
      </c>
      <c r="L684" s="30">
        <f t="shared" si="1349"/>
        <v>0</v>
      </c>
      <c r="M684" s="30">
        <f t="shared" si="1349"/>
        <v>0</v>
      </c>
      <c r="N684" s="30">
        <f t="shared" si="1349"/>
        <v>0</v>
      </c>
      <c r="O684" s="30">
        <f t="shared" si="1349"/>
        <v>0</v>
      </c>
      <c r="P684" s="30">
        <f t="shared" si="1349"/>
        <v>0</v>
      </c>
      <c r="Q684" s="30">
        <f t="shared" si="1349"/>
        <v>0</v>
      </c>
      <c r="R684" s="30">
        <f t="shared" si="1349"/>
        <v>0</v>
      </c>
      <c r="S684" s="30">
        <f t="shared" si="1349"/>
        <v>0</v>
      </c>
      <c r="T684" s="30">
        <f t="shared" si="1349"/>
        <v>0</v>
      </c>
      <c r="U684" s="19">
        <f t="shared" si="1306"/>
        <v>4150000</v>
      </c>
    </row>
    <row r="685" spans="1:21" s="20" customFormat="1" outlineLevel="1">
      <c r="A685" s="18"/>
      <c r="B685" s="22" t="s">
        <v>297</v>
      </c>
      <c r="C685" s="16"/>
      <c r="D685" s="225"/>
      <c r="E685" s="225"/>
      <c r="F685" s="225"/>
      <c r="G685" s="225"/>
      <c r="H685" s="30">
        <f t="shared" ref="H685:T685" si="1350">H718+H738+H772+H695+H705+H762+H750</f>
        <v>11820000</v>
      </c>
      <c r="I685" s="30">
        <f t="shared" si="1350"/>
        <v>11920000</v>
      </c>
      <c r="J685" s="30">
        <f t="shared" si="1350"/>
        <v>21736000</v>
      </c>
      <c r="K685" s="30">
        <f t="shared" si="1350"/>
        <v>0</v>
      </c>
      <c r="L685" s="30">
        <f t="shared" si="1350"/>
        <v>0</v>
      </c>
      <c r="M685" s="30">
        <f t="shared" si="1350"/>
        <v>0</v>
      </c>
      <c r="N685" s="30">
        <f t="shared" si="1350"/>
        <v>0</v>
      </c>
      <c r="O685" s="30">
        <f t="shared" si="1350"/>
        <v>0</v>
      </c>
      <c r="P685" s="30">
        <f t="shared" si="1350"/>
        <v>0</v>
      </c>
      <c r="Q685" s="30">
        <f t="shared" si="1350"/>
        <v>0</v>
      </c>
      <c r="R685" s="30">
        <f t="shared" si="1350"/>
        <v>0</v>
      </c>
      <c r="S685" s="30">
        <f t="shared" si="1350"/>
        <v>0</v>
      </c>
      <c r="T685" s="30">
        <f t="shared" si="1350"/>
        <v>0</v>
      </c>
      <c r="U685" s="19">
        <f t="shared" si="1306"/>
        <v>45476000</v>
      </c>
    </row>
    <row r="686" spans="1:21" s="20" customFormat="1" ht="31.5" outlineLevel="1">
      <c r="A686" s="18"/>
      <c r="B686" s="96" t="s">
        <v>298</v>
      </c>
      <c r="C686" s="16"/>
      <c r="D686" s="225"/>
      <c r="E686" s="225"/>
      <c r="F686" s="225"/>
      <c r="G686" s="225"/>
      <c r="H686" s="30">
        <f t="shared" ref="H686:T686" si="1351">H721+H739+H773+H696+H706+H763+H753</f>
        <v>4091909.5465532504</v>
      </c>
      <c r="I686" s="30">
        <f t="shared" si="1351"/>
        <v>6060801.1203257814</v>
      </c>
      <c r="J686" s="30">
        <f t="shared" si="1351"/>
        <v>9389985.2033921517</v>
      </c>
      <c r="K686" s="30">
        <f t="shared" si="1351"/>
        <v>13614411.900303705</v>
      </c>
      <c r="L686" s="30">
        <f t="shared" si="1351"/>
        <v>13375377.752264377</v>
      </c>
      <c r="M686" s="30">
        <f t="shared" si="1351"/>
        <v>22546576.09509946</v>
      </c>
      <c r="N686" s="30">
        <f t="shared" si="1351"/>
        <v>26128874.166857887</v>
      </c>
      <c r="O686" s="30">
        <f t="shared" si="1351"/>
        <v>23334343.843756266</v>
      </c>
      <c r="P686" s="30">
        <f t="shared" si="1351"/>
        <v>11326234.967678376</v>
      </c>
      <c r="Q686" s="30">
        <f t="shared" si="1351"/>
        <v>8090511.2790015927</v>
      </c>
      <c r="R686" s="30">
        <f t="shared" si="1351"/>
        <v>13788682.594314776</v>
      </c>
      <c r="S686" s="30">
        <f t="shared" si="1351"/>
        <v>16876998.485875826</v>
      </c>
      <c r="T686" s="30">
        <f t="shared" si="1351"/>
        <v>22515890.891312253</v>
      </c>
      <c r="U686" s="19">
        <f t="shared" si="1306"/>
        <v>191140597.84673569</v>
      </c>
    </row>
    <row r="687" spans="1:21" s="20" customFormat="1" outlineLevel="1">
      <c r="A687" s="18"/>
      <c r="B687" s="97" t="s">
        <v>296</v>
      </c>
      <c r="C687" s="16"/>
      <c r="D687" s="225"/>
      <c r="E687" s="225"/>
      <c r="F687" s="225"/>
      <c r="G687" s="225"/>
      <c r="H687" s="30">
        <f t="shared" ref="H687:T687" si="1352">H722+H740+H774+H697+H707+H764+H754</f>
        <v>4091909.5465532504</v>
      </c>
      <c r="I687" s="30">
        <f t="shared" si="1352"/>
        <v>6060801.1203257814</v>
      </c>
      <c r="J687" s="30">
        <f t="shared" si="1352"/>
        <v>6889985.2033921527</v>
      </c>
      <c r="K687" s="30">
        <f t="shared" si="1352"/>
        <v>13614411.900303705</v>
      </c>
      <c r="L687" s="30">
        <f t="shared" si="1352"/>
        <v>13375377.752264377</v>
      </c>
      <c r="M687" s="30">
        <f t="shared" si="1352"/>
        <v>22546576.09509946</v>
      </c>
      <c r="N687" s="30">
        <f t="shared" si="1352"/>
        <v>26128874.166857887</v>
      </c>
      <c r="O687" s="30">
        <f t="shared" si="1352"/>
        <v>23334343.843756266</v>
      </c>
      <c r="P687" s="30">
        <f t="shared" si="1352"/>
        <v>11326234.967678376</v>
      </c>
      <c r="Q687" s="30">
        <f t="shared" si="1352"/>
        <v>8090511.2790015927</v>
      </c>
      <c r="R687" s="30">
        <f t="shared" si="1352"/>
        <v>13788682.594314776</v>
      </c>
      <c r="S687" s="30">
        <f t="shared" si="1352"/>
        <v>16876998.485875826</v>
      </c>
      <c r="T687" s="30">
        <f t="shared" si="1352"/>
        <v>22515890.891312253</v>
      </c>
      <c r="U687" s="19">
        <f t="shared" si="1306"/>
        <v>188640597.84673569</v>
      </c>
    </row>
    <row r="688" spans="1:21" s="20" customFormat="1" outlineLevel="1">
      <c r="A688" s="18"/>
      <c r="B688" s="97" t="s">
        <v>316</v>
      </c>
      <c r="C688" s="16"/>
      <c r="D688" s="225"/>
      <c r="E688" s="225"/>
      <c r="F688" s="225"/>
      <c r="G688" s="225"/>
      <c r="H688" s="30">
        <f t="shared" ref="H688:T688" si="1353">H731+H741+H775+H698+H708+H765+H755</f>
        <v>0</v>
      </c>
      <c r="I688" s="30">
        <f t="shared" si="1353"/>
        <v>0</v>
      </c>
      <c r="J688" s="30">
        <f t="shared" si="1353"/>
        <v>2500000</v>
      </c>
      <c r="K688" s="30">
        <f t="shared" si="1353"/>
        <v>0</v>
      </c>
      <c r="L688" s="30">
        <f t="shared" si="1353"/>
        <v>0</v>
      </c>
      <c r="M688" s="30">
        <f t="shared" si="1353"/>
        <v>0</v>
      </c>
      <c r="N688" s="30">
        <f t="shared" si="1353"/>
        <v>0</v>
      </c>
      <c r="O688" s="30">
        <f t="shared" si="1353"/>
        <v>0</v>
      </c>
      <c r="P688" s="30">
        <f t="shared" si="1353"/>
        <v>0</v>
      </c>
      <c r="Q688" s="30">
        <f t="shared" si="1353"/>
        <v>0</v>
      </c>
      <c r="R688" s="30">
        <f t="shared" si="1353"/>
        <v>0</v>
      </c>
      <c r="S688" s="30">
        <f t="shared" si="1353"/>
        <v>0</v>
      </c>
      <c r="T688" s="30">
        <f t="shared" si="1353"/>
        <v>0</v>
      </c>
      <c r="U688" s="19">
        <f t="shared" si="1306"/>
        <v>2500000</v>
      </c>
    </row>
    <row r="689" spans="1:21" s="20" customFormat="1" outlineLevel="1">
      <c r="A689" s="18"/>
      <c r="B689" s="97" t="s">
        <v>297</v>
      </c>
      <c r="C689" s="16"/>
      <c r="D689" s="225"/>
      <c r="E689" s="225"/>
      <c r="F689" s="225"/>
      <c r="G689" s="225"/>
      <c r="H689" s="30">
        <f t="shared" ref="H689:T689" si="1354">H732+H742+H776+H699+H709+H766+H756</f>
        <v>0</v>
      </c>
      <c r="I689" s="30">
        <f t="shared" si="1354"/>
        <v>0</v>
      </c>
      <c r="J689" s="30">
        <f t="shared" si="1354"/>
        <v>0</v>
      </c>
      <c r="K689" s="30">
        <f t="shared" si="1354"/>
        <v>0</v>
      </c>
      <c r="L689" s="30">
        <f t="shared" si="1354"/>
        <v>0</v>
      </c>
      <c r="M689" s="30">
        <f t="shared" si="1354"/>
        <v>0</v>
      </c>
      <c r="N689" s="30">
        <f t="shared" si="1354"/>
        <v>0</v>
      </c>
      <c r="O689" s="30">
        <f t="shared" si="1354"/>
        <v>0</v>
      </c>
      <c r="P689" s="30">
        <f t="shared" si="1354"/>
        <v>0</v>
      </c>
      <c r="Q689" s="30">
        <f t="shared" si="1354"/>
        <v>0</v>
      </c>
      <c r="R689" s="30">
        <f t="shared" si="1354"/>
        <v>0</v>
      </c>
      <c r="S689" s="30">
        <f t="shared" si="1354"/>
        <v>0</v>
      </c>
      <c r="T689" s="30">
        <f t="shared" si="1354"/>
        <v>0</v>
      </c>
      <c r="U689" s="19">
        <f t="shared" si="1306"/>
        <v>0</v>
      </c>
    </row>
    <row r="690" spans="1:21" s="20" customFormat="1" ht="78.75" outlineLevel="1">
      <c r="A690" s="18"/>
      <c r="B690" s="16" t="s">
        <v>317</v>
      </c>
      <c r="C690" s="225" t="s">
        <v>95</v>
      </c>
      <c r="D690" s="88" t="s">
        <v>148</v>
      </c>
      <c r="E690" s="225" t="s">
        <v>171</v>
      </c>
      <c r="F690" s="225" t="s">
        <v>117</v>
      </c>
      <c r="G690" s="225">
        <v>450</v>
      </c>
      <c r="H690" s="89">
        <f t="shared" ref="H690:T690" si="1355">H691+H696</f>
        <v>0</v>
      </c>
      <c r="I690" s="89">
        <f t="shared" si="1355"/>
        <v>0</v>
      </c>
      <c r="J690" s="89">
        <f t="shared" si="1355"/>
        <v>0</v>
      </c>
      <c r="K690" s="89">
        <f t="shared" si="1355"/>
        <v>3465000</v>
      </c>
      <c r="L690" s="89">
        <f t="shared" si="1355"/>
        <v>3545000</v>
      </c>
      <c r="M690" s="89">
        <f t="shared" si="1355"/>
        <v>3685000</v>
      </c>
      <c r="N690" s="89">
        <f t="shared" si="1355"/>
        <v>3825000</v>
      </c>
      <c r="O690" s="89">
        <f t="shared" si="1355"/>
        <v>3995000</v>
      </c>
      <c r="P690" s="89">
        <f t="shared" si="1355"/>
        <v>4135000</v>
      </c>
      <c r="Q690" s="89">
        <f t="shared" si="1355"/>
        <v>4275000</v>
      </c>
      <c r="R690" s="89">
        <f t="shared" si="1355"/>
        <v>4460000</v>
      </c>
      <c r="S690" s="89">
        <f t="shared" si="1355"/>
        <v>4720000</v>
      </c>
      <c r="T690" s="89">
        <f t="shared" si="1355"/>
        <v>4970000</v>
      </c>
      <c r="U690" s="19">
        <f t="shared" si="1306"/>
        <v>41075000</v>
      </c>
    </row>
    <row r="691" spans="1:21" s="189" customFormat="1" outlineLevel="1">
      <c r="A691" s="86"/>
      <c r="B691" s="16" t="s">
        <v>294</v>
      </c>
      <c r="C691" s="225"/>
      <c r="D691" s="88"/>
      <c r="E691" s="225"/>
      <c r="F691" s="225"/>
      <c r="G691" s="225"/>
      <c r="H691" s="89">
        <f>SUM(H692:H695)</f>
        <v>0</v>
      </c>
      <c r="I691" s="89">
        <f t="shared" ref="I691" si="1356">SUM(I692:I695)</f>
        <v>0</v>
      </c>
      <c r="J691" s="89">
        <f t="shared" ref="J691" si="1357">SUM(J692:J695)</f>
        <v>0</v>
      </c>
      <c r="K691" s="89">
        <f t="shared" ref="K691" si="1358">SUM(K692:K695)</f>
        <v>3465000</v>
      </c>
      <c r="L691" s="89">
        <f t="shared" ref="L691" si="1359">SUM(L692:L695)</f>
        <v>3545000</v>
      </c>
      <c r="M691" s="89">
        <f t="shared" ref="M691" si="1360">SUM(M692:M695)</f>
        <v>3685000</v>
      </c>
      <c r="N691" s="89">
        <f t="shared" ref="N691" si="1361">SUM(N692:N695)</f>
        <v>3825000</v>
      </c>
      <c r="O691" s="89">
        <f t="shared" ref="O691" si="1362">SUM(O692:O695)</f>
        <v>3995000</v>
      </c>
      <c r="P691" s="89">
        <f t="shared" ref="P691" si="1363">SUM(P692:P695)</f>
        <v>4135000</v>
      </c>
      <c r="Q691" s="89">
        <f t="shared" ref="Q691" si="1364">SUM(Q692:Q695)</f>
        <v>4275000</v>
      </c>
      <c r="R691" s="89">
        <f t="shared" ref="R691" si="1365">SUM(R692:R695)</f>
        <v>4460000</v>
      </c>
      <c r="S691" s="89">
        <f t="shared" ref="S691" si="1366">SUM(S692:S695)</f>
        <v>4720000</v>
      </c>
      <c r="T691" s="89">
        <f t="shared" ref="T691" si="1367">SUM(T692:T695)</f>
        <v>4970000</v>
      </c>
      <c r="U691" s="19">
        <f t="shared" si="1306"/>
        <v>41075000</v>
      </c>
    </row>
    <row r="692" spans="1:21" outlineLevel="1">
      <c r="A692" s="18"/>
      <c r="B692" s="97" t="s">
        <v>295</v>
      </c>
      <c r="C692" s="87"/>
      <c r="D692" s="88"/>
      <c r="E692" s="225"/>
      <c r="F692" s="225"/>
      <c r="G692" s="225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19">
        <f t="shared" si="1306"/>
        <v>0</v>
      </c>
    </row>
    <row r="693" spans="1:21" outlineLevel="1">
      <c r="A693" s="18"/>
      <c r="B693" s="97" t="s">
        <v>296</v>
      </c>
      <c r="C693" s="87"/>
      <c r="D693" s="88"/>
      <c r="E693" s="225"/>
      <c r="F693" s="225"/>
      <c r="G693" s="225"/>
      <c r="H693" s="30">
        <v>0</v>
      </c>
      <c r="I693" s="30"/>
      <c r="J693" s="30"/>
      <c r="K693" s="30">
        <v>3465000</v>
      </c>
      <c r="L693" s="30">
        <v>3545000</v>
      </c>
      <c r="M693" s="30">
        <v>3685000</v>
      </c>
      <c r="N693" s="30">
        <v>3825000</v>
      </c>
      <c r="O693" s="30">
        <v>3995000</v>
      </c>
      <c r="P693" s="30">
        <v>4135000</v>
      </c>
      <c r="Q693" s="30">
        <v>4275000</v>
      </c>
      <c r="R693" s="30">
        <v>4460000</v>
      </c>
      <c r="S693" s="30">
        <v>4720000</v>
      </c>
      <c r="T693" s="30">
        <v>4970000</v>
      </c>
      <c r="U693" s="19">
        <f t="shared" si="1306"/>
        <v>41075000</v>
      </c>
    </row>
    <row r="694" spans="1:21" outlineLevel="1">
      <c r="A694" s="18"/>
      <c r="B694" s="97" t="s">
        <v>316</v>
      </c>
      <c r="C694" s="87"/>
      <c r="D694" s="88"/>
      <c r="E694" s="225"/>
      <c r="F694" s="225"/>
      <c r="G694" s="225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19">
        <f t="shared" si="1306"/>
        <v>0</v>
      </c>
    </row>
    <row r="695" spans="1:21" outlineLevel="1">
      <c r="A695" s="18"/>
      <c r="B695" s="22" t="s">
        <v>297</v>
      </c>
      <c r="C695" s="87"/>
      <c r="D695" s="88"/>
      <c r="E695" s="225"/>
      <c r="F695" s="225"/>
      <c r="G695" s="225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19">
        <f t="shared" si="1306"/>
        <v>0</v>
      </c>
    </row>
    <row r="696" spans="1:21" ht="31.5" outlineLevel="1">
      <c r="A696" s="18"/>
      <c r="B696" s="96" t="s">
        <v>298</v>
      </c>
      <c r="C696" s="87"/>
      <c r="D696" s="88"/>
      <c r="E696" s="225"/>
      <c r="F696" s="225"/>
      <c r="G696" s="225"/>
      <c r="H696" s="30">
        <f>SUM(H697:H699)</f>
        <v>0</v>
      </c>
      <c r="I696" s="30">
        <f t="shared" ref="I696" si="1368">SUM(I697:I699)</f>
        <v>0</v>
      </c>
      <c r="J696" s="30">
        <f t="shared" ref="J696" si="1369">SUM(J697:J699)</f>
        <v>0</v>
      </c>
      <c r="K696" s="30">
        <f t="shared" ref="K696" si="1370">SUM(K697:K699)</f>
        <v>0</v>
      </c>
      <c r="L696" s="30">
        <f t="shared" ref="L696" si="1371">SUM(L697:L699)</f>
        <v>0</v>
      </c>
      <c r="M696" s="30">
        <f t="shared" ref="M696" si="1372">SUM(M697:M699)</f>
        <v>0</v>
      </c>
      <c r="N696" s="30">
        <f t="shared" ref="N696" si="1373">SUM(N697:N699)</f>
        <v>0</v>
      </c>
      <c r="O696" s="30">
        <f t="shared" ref="O696" si="1374">SUM(O697:O699)</f>
        <v>0</v>
      </c>
      <c r="P696" s="30">
        <f t="shared" ref="P696" si="1375">SUM(P697:P699)</f>
        <v>0</v>
      </c>
      <c r="Q696" s="30">
        <f t="shared" ref="Q696" si="1376">SUM(Q697:Q699)</f>
        <v>0</v>
      </c>
      <c r="R696" s="30">
        <f t="shared" ref="R696" si="1377">SUM(R697:R699)</f>
        <v>0</v>
      </c>
      <c r="S696" s="30">
        <f t="shared" ref="S696" si="1378">SUM(S697:S699)</f>
        <v>0</v>
      </c>
      <c r="T696" s="30">
        <f t="shared" ref="T696" si="1379">SUM(T697:T699)</f>
        <v>0</v>
      </c>
      <c r="U696" s="19">
        <f t="shared" si="1306"/>
        <v>0</v>
      </c>
    </row>
    <row r="697" spans="1:21" outlineLevel="1">
      <c r="A697" s="18"/>
      <c r="B697" s="97" t="s">
        <v>296</v>
      </c>
      <c r="C697" s="87"/>
      <c r="D697" s="88"/>
      <c r="E697" s="225"/>
      <c r="F697" s="225"/>
      <c r="G697" s="225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19">
        <f t="shared" si="1306"/>
        <v>0</v>
      </c>
    </row>
    <row r="698" spans="1:21" outlineLevel="1">
      <c r="A698" s="18"/>
      <c r="B698" s="97" t="s">
        <v>316</v>
      </c>
      <c r="C698" s="87"/>
      <c r="D698" s="88"/>
      <c r="E698" s="225"/>
      <c r="F698" s="225"/>
      <c r="G698" s="225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19">
        <f t="shared" si="1306"/>
        <v>0</v>
      </c>
    </row>
    <row r="699" spans="1:21" outlineLevel="1">
      <c r="A699" s="18"/>
      <c r="B699" s="97" t="s">
        <v>297</v>
      </c>
      <c r="C699" s="87"/>
      <c r="D699" s="88"/>
      <c r="E699" s="225"/>
      <c r="F699" s="225"/>
      <c r="G699" s="225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19">
        <f t="shared" si="1306"/>
        <v>0</v>
      </c>
    </row>
    <row r="700" spans="1:21" s="20" customFormat="1" ht="110.25" outlineLevel="1">
      <c r="A700" s="18"/>
      <c r="B700" s="16" t="s">
        <v>287</v>
      </c>
      <c r="C700" s="225" t="s">
        <v>95</v>
      </c>
      <c r="D700" s="88" t="s">
        <v>148</v>
      </c>
      <c r="E700" s="225" t="s">
        <v>171</v>
      </c>
      <c r="F700" s="225" t="s">
        <v>117</v>
      </c>
      <c r="G700" s="225">
        <v>450</v>
      </c>
      <c r="H700" s="89">
        <f t="shared" ref="H700:T700" si="1380">H701+H706</f>
        <v>4050000</v>
      </c>
      <c r="I700" s="89">
        <f t="shared" si="1380"/>
        <v>4050000</v>
      </c>
      <c r="J700" s="89">
        <f t="shared" si="1380"/>
        <v>4082000</v>
      </c>
      <c r="K700" s="89">
        <f t="shared" si="1380"/>
        <v>0</v>
      </c>
      <c r="L700" s="89">
        <f t="shared" si="1380"/>
        <v>0</v>
      </c>
      <c r="M700" s="89">
        <f t="shared" si="1380"/>
        <v>0</v>
      </c>
      <c r="N700" s="89">
        <f t="shared" si="1380"/>
        <v>0</v>
      </c>
      <c r="O700" s="89">
        <f t="shared" si="1380"/>
        <v>29409.999999999854</v>
      </c>
      <c r="P700" s="89">
        <f t="shared" si="1380"/>
        <v>5000000</v>
      </c>
      <c r="Q700" s="89">
        <f t="shared" si="1380"/>
        <v>4500000</v>
      </c>
      <c r="R700" s="89">
        <f t="shared" si="1380"/>
        <v>3000000</v>
      </c>
      <c r="S700" s="89">
        <f t="shared" si="1380"/>
        <v>3000000</v>
      </c>
      <c r="T700" s="89">
        <f t="shared" si="1380"/>
        <v>2000000</v>
      </c>
      <c r="U700" s="19">
        <f t="shared" si="1306"/>
        <v>29711410</v>
      </c>
    </row>
    <row r="701" spans="1:21" outlineLevel="1">
      <c r="A701" s="18"/>
      <c r="B701" s="96" t="s">
        <v>294</v>
      </c>
      <c r="C701" s="87"/>
      <c r="D701" s="88"/>
      <c r="E701" s="225"/>
      <c r="F701" s="225"/>
      <c r="G701" s="225"/>
      <c r="H701" s="30">
        <f>SUM(H702:H705)</f>
        <v>4050000</v>
      </c>
      <c r="I701" s="30">
        <f t="shared" ref="I701" si="1381">SUM(I702:I705)</f>
        <v>4050000</v>
      </c>
      <c r="J701" s="30">
        <f t="shared" ref="J701" si="1382">SUM(J702:J705)</f>
        <v>4082000</v>
      </c>
      <c r="K701" s="30">
        <f t="shared" ref="K701" si="1383">SUM(K702:K705)</f>
        <v>0</v>
      </c>
      <c r="L701" s="30">
        <f t="shared" ref="L701" si="1384">SUM(L702:L705)</f>
        <v>0</v>
      </c>
      <c r="M701" s="30">
        <f t="shared" ref="M701" si="1385">SUM(M702:M705)</f>
        <v>0</v>
      </c>
      <c r="N701" s="30">
        <f t="shared" ref="N701" si="1386">SUM(N702:N705)</f>
        <v>0</v>
      </c>
      <c r="O701" s="30">
        <f t="shared" ref="O701" si="1387">SUM(O702:O705)</f>
        <v>29409.999999999854</v>
      </c>
      <c r="P701" s="30">
        <f t="shared" ref="P701" si="1388">SUM(P702:P705)</f>
        <v>5000000</v>
      </c>
      <c r="Q701" s="30">
        <f t="shared" ref="Q701" si="1389">SUM(Q702:Q705)</f>
        <v>4500000</v>
      </c>
      <c r="R701" s="30">
        <f t="shared" ref="R701" si="1390">SUM(R702:R705)</f>
        <v>3000000</v>
      </c>
      <c r="S701" s="30">
        <f t="shared" ref="S701" si="1391">SUM(S702:S705)</f>
        <v>3000000</v>
      </c>
      <c r="T701" s="30">
        <f t="shared" ref="T701" si="1392">SUM(T702:T705)</f>
        <v>2000000</v>
      </c>
      <c r="U701" s="19">
        <f t="shared" si="1306"/>
        <v>29711410</v>
      </c>
    </row>
    <row r="702" spans="1:21" outlineLevel="1">
      <c r="A702" s="18"/>
      <c r="B702" s="97" t="s">
        <v>295</v>
      </c>
      <c r="C702" s="87"/>
      <c r="D702" s="88"/>
      <c r="E702" s="225"/>
      <c r="F702" s="225"/>
      <c r="G702" s="225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19">
        <f t="shared" si="1306"/>
        <v>0</v>
      </c>
    </row>
    <row r="703" spans="1:21" outlineLevel="1">
      <c r="A703" s="18"/>
      <c r="B703" s="97" t="s">
        <v>296</v>
      </c>
      <c r="C703" s="87"/>
      <c r="D703" s="88"/>
      <c r="E703" s="225"/>
      <c r="F703" s="225"/>
      <c r="G703" s="225"/>
      <c r="H703" s="30">
        <v>0</v>
      </c>
      <c r="I703" s="30">
        <v>0</v>
      </c>
      <c r="J703" s="30">
        <v>0</v>
      </c>
      <c r="K703" s="30">
        <v>0</v>
      </c>
      <c r="L703" s="30">
        <v>0</v>
      </c>
      <c r="M703" s="30">
        <v>0</v>
      </c>
      <c r="N703" s="30">
        <v>0</v>
      </c>
      <c r="O703" s="30">
        <v>29409.999999999854</v>
      </c>
      <c r="P703" s="30">
        <v>5000000</v>
      </c>
      <c r="Q703" s="30">
        <v>4500000</v>
      </c>
      <c r="R703" s="30">
        <v>3000000</v>
      </c>
      <c r="S703" s="30">
        <v>3000000</v>
      </c>
      <c r="T703" s="30">
        <v>2000000</v>
      </c>
      <c r="U703" s="19">
        <f t="shared" si="1306"/>
        <v>17529410</v>
      </c>
    </row>
    <row r="704" spans="1:21" outlineLevel="1">
      <c r="A704" s="18"/>
      <c r="B704" s="97" t="s">
        <v>316</v>
      </c>
      <c r="C704" s="87"/>
      <c r="D704" s="88"/>
      <c r="E704" s="225"/>
      <c r="F704" s="225"/>
      <c r="G704" s="225"/>
      <c r="H704" s="30">
        <v>0</v>
      </c>
      <c r="I704" s="30">
        <v>0</v>
      </c>
      <c r="J704" s="30">
        <v>0</v>
      </c>
      <c r="K704" s="30">
        <v>0</v>
      </c>
      <c r="L704" s="30">
        <v>0</v>
      </c>
      <c r="M704" s="30">
        <v>0</v>
      </c>
      <c r="N704" s="30">
        <v>0</v>
      </c>
      <c r="O704" s="30">
        <v>0</v>
      </c>
      <c r="P704" s="30">
        <v>0</v>
      </c>
      <c r="Q704" s="30">
        <v>0</v>
      </c>
      <c r="R704" s="30">
        <v>0</v>
      </c>
      <c r="S704" s="30">
        <v>0</v>
      </c>
      <c r="T704" s="30">
        <v>0</v>
      </c>
      <c r="U704" s="19">
        <f t="shared" si="1306"/>
        <v>0</v>
      </c>
    </row>
    <row r="705" spans="1:21" outlineLevel="1">
      <c r="A705" s="18"/>
      <c r="B705" s="22" t="s">
        <v>297</v>
      </c>
      <c r="C705" s="87"/>
      <c r="D705" s="88"/>
      <c r="E705" s="225"/>
      <c r="F705" s="225"/>
      <c r="G705" s="225"/>
      <c r="H705" s="30">
        <v>4050000</v>
      </c>
      <c r="I705" s="30">
        <v>4050000</v>
      </c>
      <c r="J705" s="30">
        <v>4082000</v>
      </c>
      <c r="K705" s="30">
        <v>0</v>
      </c>
      <c r="L705" s="30">
        <v>0</v>
      </c>
      <c r="M705" s="30">
        <v>0</v>
      </c>
      <c r="N705" s="30">
        <v>0</v>
      </c>
      <c r="O705" s="30">
        <v>0</v>
      </c>
      <c r="P705" s="30">
        <v>0</v>
      </c>
      <c r="Q705" s="30">
        <v>0</v>
      </c>
      <c r="R705" s="30">
        <v>0</v>
      </c>
      <c r="S705" s="30">
        <v>0</v>
      </c>
      <c r="T705" s="30">
        <v>0</v>
      </c>
      <c r="U705" s="19">
        <f t="shared" si="1306"/>
        <v>12182000</v>
      </c>
    </row>
    <row r="706" spans="1:21" ht="31.5" outlineLevel="1">
      <c r="A706" s="18"/>
      <c r="B706" s="96" t="s">
        <v>298</v>
      </c>
      <c r="C706" s="87"/>
      <c r="D706" s="88"/>
      <c r="E706" s="225"/>
      <c r="F706" s="225"/>
      <c r="G706" s="225"/>
      <c r="H706" s="30">
        <f>SUM(H707:H709)</f>
        <v>0</v>
      </c>
      <c r="I706" s="30">
        <f t="shared" ref="I706" si="1393">SUM(I707:I709)</f>
        <v>0</v>
      </c>
      <c r="J706" s="30">
        <f t="shared" ref="J706" si="1394">SUM(J707:J709)</f>
        <v>0</v>
      </c>
      <c r="K706" s="30">
        <f t="shared" ref="K706" si="1395">SUM(K707:K709)</f>
        <v>0</v>
      </c>
      <c r="L706" s="30">
        <f t="shared" ref="L706" si="1396">SUM(L707:L709)</f>
        <v>0</v>
      </c>
      <c r="M706" s="30">
        <f t="shared" ref="M706" si="1397">SUM(M707:M709)</f>
        <v>0</v>
      </c>
      <c r="N706" s="30">
        <f t="shared" ref="N706" si="1398">SUM(N707:N709)</f>
        <v>0</v>
      </c>
      <c r="O706" s="30">
        <f t="shared" ref="O706" si="1399">SUM(O707:O709)</f>
        <v>0</v>
      </c>
      <c r="P706" s="30">
        <f t="shared" ref="P706" si="1400">SUM(P707:P709)</f>
        <v>0</v>
      </c>
      <c r="Q706" s="30">
        <f t="shared" ref="Q706" si="1401">SUM(Q707:Q709)</f>
        <v>0</v>
      </c>
      <c r="R706" s="30">
        <f t="shared" ref="R706" si="1402">SUM(R707:R709)</f>
        <v>0</v>
      </c>
      <c r="S706" s="30">
        <f t="shared" ref="S706" si="1403">SUM(S707:S709)</f>
        <v>0</v>
      </c>
      <c r="T706" s="30">
        <f t="shared" ref="T706" si="1404">SUM(T707:T709)</f>
        <v>0</v>
      </c>
      <c r="U706" s="19">
        <f t="shared" si="1306"/>
        <v>0</v>
      </c>
    </row>
    <row r="707" spans="1:21" outlineLevel="1">
      <c r="A707" s="18"/>
      <c r="B707" s="97" t="s">
        <v>296</v>
      </c>
      <c r="C707" s="87"/>
      <c r="D707" s="88"/>
      <c r="E707" s="225"/>
      <c r="F707" s="225"/>
      <c r="G707" s="225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19">
        <f t="shared" si="1306"/>
        <v>0</v>
      </c>
    </row>
    <row r="708" spans="1:21" outlineLevel="1">
      <c r="A708" s="18"/>
      <c r="B708" s="97" t="s">
        <v>316</v>
      </c>
      <c r="C708" s="87"/>
      <c r="D708" s="88"/>
      <c r="E708" s="225"/>
      <c r="F708" s="225"/>
      <c r="G708" s="225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19">
        <f t="shared" si="1306"/>
        <v>0</v>
      </c>
    </row>
    <row r="709" spans="1:21" outlineLevel="1">
      <c r="A709" s="18"/>
      <c r="B709" s="97" t="s">
        <v>297</v>
      </c>
      <c r="C709" s="87"/>
      <c r="D709" s="88"/>
      <c r="E709" s="225"/>
      <c r="F709" s="225"/>
      <c r="G709" s="225"/>
      <c r="H709" s="30">
        <v>0</v>
      </c>
      <c r="I709" s="30">
        <v>0</v>
      </c>
      <c r="J709" s="30">
        <v>0</v>
      </c>
      <c r="K709" s="30">
        <v>0</v>
      </c>
      <c r="L709" s="30">
        <v>0</v>
      </c>
      <c r="M709" s="30">
        <v>0</v>
      </c>
      <c r="N709" s="30">
        <v>0</v>
      </c>
      <c r="O709" s="30">
        <v>0</v>
      </c>
      <c r="P709" s="30">
        <v>0</v>
      </c>
      <c r="Q709" s="30">
        <v>0</v>
      </c>
      <c r="R709" s="30">
        <v>0</v>
      </c>
      <c r="S709" s="30">
        <v>0</v>
      </c>
      <c r="T709" s="30">
        <v>0</v>
      </c>
      <c r="U709" s="19">
        <f t="shared" si="1306"/>
        <v>0</v>
      </c>
    </row>
    <row r="710" spans="1:21" s="20" customFormat="1" ht="116.25" customHeight="1" outlineLevel="1">
      <c r="A710" s="18"/>
      <c r="B710" s="16" t="s">
        <v>319</v>
      </c>
      <c r="C710" s="225" t="s">
        <v>95</v>
      </c>
      <c r="D710" s="88" t="s">
        <v>148</v>
      </c>
      <c r="E710" s="225" t="s">
        <v>171</v>
      </c>
      <c r="F710" s="225" t="s">
        <v>117</v>
      </c>
      <c r="G710" s="225">
        <v>241</v>
      </c>
      <c r="H710" s="89">
        <f t="shared" ref="H710:T710" si="1405">H711+H721</f>
        <v>11861909.54655325</v>
      </c>
      <c r="I710" s="89">
        <f t="shared" si="1405"/>
        <v>15945801.120325781</v>
      </c>
      <c r="J710" s="89">
        <f t="shared" si="1405"/>
        <v>23078985.203392152</v>
      </c>
      <c r="K710" s="89">
        <f t="shared" si="1405"/>
        <v>21807111.900303707</v>
      </c>
      <c r="L710" s="89">
        <f t="shared" si="1405"/>
        <v>22649077.752264377</v>
      </c>
      <c r="M710" s="89">
        <f t="shared" si="1405"/>
        <v>33246976.09509946</v>
      </c>
      <c r="N710" s="89">
        <f t="shared" si="1405"/>
        <v>37648874.166857883</v>
      </c>
      <c r="O710" s="89">
        <f t="shared" si="1405"/>
        <v>35634343.843756266</v>
      </c>
      <c r="P710" s="89">
        <f t="shared" si="1405"/>
        <v>24326234.967678376</v>
      </c>
      <c r="Q710" s="89">
        <f t="shared" si="1405"/>
        <v>21790511.279001594</v>
      </c>
      <c r="R710" s="89">
        <f t="shared" si="1405"/>
        <v>28288682.594314776</v>
      </c>
      <c r="S710" s="89">
        <f t="shared" si="1405"/>
        <v>32076998.485875826</v>
      </c>
      <c r="T710" s="89">
        <f t="shared" si="1405"/>
        <v>38415890.891312256</v>
      </c>
      <c r="U710" s="19">
        <f t="shared" si="1306"/>
        <v>346771397.84673572</v>
      </c>
    </row>
    <row r="711" spans="1:21" outlineLevel="1">
      <c r="A711" s="18"/>
      <c r="B711" s="96" t="s">
        <v>294</v>
      </c>
      <c r="C711" s="87"/>
      <c r="D711" s="88"/>
      <c r="E711" s="225"/>
      <c r="F711" s="225"/>
      <c r="G711" s="225"/>
      <c r="H711" s="30">
        <f t="shared" ref="H711:T711" si="1406">H712+H713+H714+H718</f>
        <v>7770000</v>
      </c>
      <c r="I711" s="30">
        <f t="shared" si="1406"/>
        <v>9885000</v>
      </c>
      <c r="J711" s="30">
        <f t="shared" si="1406"/>
        <v>13689000</v>
      </c>
      <c r="K711" s="30">
        <f t="shared" si="1406"/>
        <v>8192700.0000000009</v>
      </c>
      <c r="L711" s="30">
        <f t="shared" si="1406"/>
        <v>9273700</v>
      </c>
      <c r="M711" s="30">
        <f t="shared" si="1406"/>
        <v>10700400</v>
      </c>
      <c r="N711" s="30">
        <f t="shared" si="1406"/>
        <v>11520000</v>
      </c>
      <c r="O711" s="30">
        <f t="shared" si="1406"/>
        <v>12300000</v>
      </c>
      <c r="P711" s="30">
        <f t="shared" si="1406"/>
        <v>13000000</v>
      </c>
      <c r="Q711" s="30">
        <f t="shared" si="1406"/>
        <v>13700000</v>
      </c>
      <c r="R711" s="30">
        <f t="shared" si="1406"/>
        <v>14500000</v>
      </c>
      <c r="S711" s="30">
        <f t="shared" si="1406"/>
        <v>15200000</v>
      </c>
      <c r="T711" s="30">
        <f t="shared" si="1406"/>
        <v>15900000</v>
      </c>
      <c r="U711" s="19">
        <f t="shared" si="1306"/>
        <v>155630800</v>
      </c>
    </row>
    <row r="712" spans="1:21" outlineLevel="1">
      <c r="A712" s="18"/>
      <c r="B712" s="97" t="s">
        <v>295</v>
      </c>
      <c r="C712" s="87"/>
      <c r="D712" s="88"/>
      <c r="E712" s="225"/>
      <c r="F712" s="225"/>
      <c r="G712" s="225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19">
        <f t="shared" si="1306"/>
        <v>0</v>
      </c>
    </row>
    <row r="713" spans="1:21" outlineLevel="1">
      <c r="A713" s="18"/>
      <c r="B713" s="97" t="s">
        <v>296</v>
      </c>
      <c r="C713" s="87"/>
      <c r="D713" s="88"/>
      <c r="E713" s="225"/>
      <c r="F713" s="225"/>
      <c r="G713" s="225"/>
      <c r="H713" s="30">
        <v>0</v>
      </c>
      <c r="I713" s="30">
        <v>0</v>
      </c>
      <c r="J713" s="30">
        <v>0</v>
      </c>
      <c r="K713" s="30">
        <v>8192700.0000000009</v>
      </c>
      <c r="L713" s="30">
        <v>9273700</v>
      </c>
      <c r="M713" s="30">
        <v>10700400</v>
      </c>
      <c r="N713" s="30">
        <v>11520000</v>
      </c>
      <c r="O713" s="30">
        <v>12300000</v>
      </c>
      <c r="P713" s="30">
        <v>13000000</v>
      </c>
      <c r="Q713" s="30">
        <v>13700000</v>
      </c>
      <c r="R713" s="30">
        <v>14500000</v>
      </c>
      <c r="S713" s="30">
        <v>15200000</v>
      </c>
      <c r="T713" s="30">
        <v>15900000</v>
      </c>
      <c r="U713" s="19">
        <f t="shared" si="1306"/>
        <v>124286800</v>
      </c>
    </row>
    <row r="714" spans="1:21" outlineLevel="1">
      <c r="A714" s="18"/>
      <c r="B714" s="97" t="s">
        <v>316</v>
      </c>
      <c r="C714" s="87"/>
      <c r="D714" s="88"/>
      <c r="E714" s="225"/>
      <c r="F714" s="225"/>
      <c r="G714" s="225"/>
      <c r="H714" s="30">
        <f>SUM(H715:H717)</f>
        <v>0</v>
      </c>
      <c r="I714" s="30">
        <f t="shared" ref="I714:K714" si="1407">SUM(I715:I717)</f>
        <v>2015000</v>
      </c>
      <c r="J714" s="30">
        <f t="shared" si="1407"/>
        <v>-365000</v>
      </c>
      <c r="K714" s="30">
        <f t="shared" si="1407"/>
        <v>0</v>
      </c>
      <c r="L714" s="30">
        <f t="shared" ref="L714:T714" si="1408">SUM(L716:L717)</f>
        <v>0</v>
      </c>
      <c r="M714" s="30">
        <f t="shared" si="1408"/>
        <v>0</v>
      </c>
      <c r="N714" s="30">
        <f t="shared" si="1408"/>
        <v>0</v>
      </c>
      <c r="O714" s="30">
        <f t="shared" si="1408"/>
        <v>0</v>
      </c>
      <c r="P714" s="30">
        <f t="shared" si="1408"/>
        <v>0</v>
      </c>
      <c r="Q714" s="30">
        <f t="shared" si="1408"/>
        <v>0</v>
      </c>
      <c r="R714" s="30">
        <f t="shared" si="1408"/>
        <v>0</v>
      </c>
      <c r="S714" s="30">
        <f t="shared" si="1408"/>
        <v>0</v>
      </c>
      <c r="T714" s="30">
        <f t="shared" si="1408"/>
        <v>0</v>
      </c>
      <c r="U714" s="19">
        <f t="shared" si="1306"/>
        <v>1650000</v>
      </c>
    </row>
    <row r="715" spans="1:21" outlineLevel="1">
      <c r="A715" s="18"/>
      <c r="B715" s="31" t="s">
        <v>304</v>
      </c>
      <c r="C715" s="87"/>
      <c r="D715" s="88"/>
      <c r="E715" s="225"/>
      <c r="F715" s="225"/>
      <c r="G715" s="225"/>
      <c r="H715" s="30">
        <v>0</v>
      </c>
      <c r="I715" s="30">
        <v>565000</v>
      </c>
      <c r="J715" s="30">
        <v>-565000</v>
      </c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19"/>
    </row>
    <row r="716" spans="1:21" outlineLevel="1">
      <c r="A716" s="18"/>
      <c r="B716" s="31" t="s">
        <v>501</v>
      </c>
      <c r="C716" s="87"/>
      <c r="D716" s="88"/>
      <c r="E716" s="225"/>
      <c r="F716" s="225"/>
      <c r="G716" s="225"/>
      <c r="H716" s="30"/>
      <c r="I716" s="30">
        <v>150000</v>
      </c>
      <c r="J716" s="30">
        <v>200000</v>
      </c>
      <c r="K716" s="30">
        <v>0</v>
      </c>
      <c r="L716" s="30">
        <v>0</v>
      </c>
      <c r="M716" s="30">
        <v>0</v>
      </c>
      <c r="N716" s="30">
        <v>0</v>
      </c>
      <c r="O716" s="30">
        <v>0</v>
      </c>
      <c r="P716" s="30">
        <v>0</v>
      </c>
      <c r="Q716" s="30">
        <v>0</v>
      </c>
      <c r="R716" s="30">
        <v>0</v>
      </c>
      <c r="S716" s="30">
        <v>0</v>
      </c>
      <c r="T716" s="30">
        <v>0</v>
      </c>
      <c r="U716" s="19">
        <f t="shared" si="1306"/>
        <v>350000</v>
      </c>
    </row>
    <row r="717" spans="1:21" outlineLevel="1">
      <c r="A717" s="18"/>
      <c r="B717" s="31" t="s">
        <v>506</v>
      </c>
      <c r="C717" s="87"/>
      <c r="D717" s="88"/>
      <c r="E717" s="225"/>
      <c r="F717" s="225"/>
      <c r="G717" s="225"/>
      <c r="H717" s="30">
        <v>0</v>
      </c>
      <c r="I717" s="30">
        <v>1300000</v>
      </c>
      <c r="J717" s="30">
        <v>0</v>
      </c>
      <c r="K717" s="30">
        <v>0</v>
      </c>
      <c r="L717" s="30">
        <v>0</v>
      </c>
      <c r="M717" s="30">
        <v>0</v>
      </c>
      <c r="N717" s="30">
        <v>0</v>
      </c>
      <c r="O717" s="30">
        <v>0</v>
      </c>
      <c r="P717" s="30">
        <v>0</v>
      </c>
      <c r="Q717" s="30">
        <v>0</v>
      </c>
      <c r="R717" s="30">
        <v>0</v>
      </c>
      <c r="S717" s="30">
        <v>0</v>
      </c>
      <c r="T717" s="30">
        <v>0</v>
      </c>
      <c r="U717" s="19">
        <f t="shared" si="1306"/>
        <v>1300000</v>
      </c>
    </row>
    <row r="718" spans="1:21" outlineLevel="1">
      <c r="A718" s="18"/>
      <c r="B718" s="97" t="s">
        <v>297</v>
      </c>
      <c r="C718" s="87"/>
      <c r="D718" s="88"/>
      <c r="E718" s="225"/>
      <c r="F718" s="225"/>
      <c r="G718" s="225"/>
      <c r="H718" s="30">
        <f>SUM(H719:H720)</f>
        <v>7770000</v>
      </c>
      <c r="I718" s="30">
        <f t="shared" ref="I718:J718" si="1409">SUM(I719:I720)</f>
        <v>7870000</v>
      </c>
      <c r="J718" s="30">
        <f t="shared" si="1409"/>
        <v>14054000</v>
      </c>
      <c r="K718" s="30">
        <f t="shared" ref="K718:T718" si="1410">SUM(K719:K720)</f>
        <v>0</v>
      </c>
      <c r="L718" s="30">
        <f t="shared" si="1410"/>
        <v>0</v>
      </c>
      <c r="M718" s="30">
        <f t="shared" si="1410"/>
        <v>0</v>
      </c>
      <c r="N718" s="30">
        <f t="shared" si="1410"/>
        <v>0</v>
      </c>
      <c r="O718" s="30">
        <f t="shared" si="1410"/>
        <v>0</v>
      </c>
      <c r="P718" s="30">
        <f t="shared" si="1410"/>
        <v>0</v>
      </c>
      <c r="Q718" s="30">
        <f t="shared" si="1410"/>
        <v>0</v>
      </c>
      <c r="R718" s="30">
        <f t="shared" si="1410"/>
        <v>0</v>
      </c>
      <c r="S718" s="30">
        <f t="shared" si="1410"/>
        <v>0</v>
      </c>
      <c r="T718" s="30">
        <f t="shared" si="1410"/>
        <v>0</v>
      </c>
      <c r="U718" s="19">
        <f t="shared" si="1306"/>
        <v>29694000</v>
      </c>
    </row>
    <row r="719" spans="1:21" outlineLevel="1">
      <c r="A719" s="18"/>
      <c r="B719" s="31" t="s">
        <v>304</v>
      </c>
      <c r="C719" s="87"/>
      <c r="D719" s="88"/>
      <c r="E719" s="225"/>
      <c r="F719" s="225"/>
      <c r="G719" s="225"/>
      <c r="H719" s="30">
        <v>220000</v>
      </c>
      <c r="I719" s="30">
        <v>220000</v>
      </c>
      <c r="J719" s="30">
        <v>4054000</v>
      </c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19"/>
    </row>
    <row r="720" spans="1:21" outlineLevel="1">
      <c r="A720" s="18"/>
      <c r="B720" s="31" t="s">
        <v>506</v>
      </c>
      <c r="C720" s="87"/>
      <c r="D720" s="88"/>
      <c r="E720" s="225"/>
      <c r="F720" s="225"/>
      <c r="G720" s="225"/>
      <c r="H720" s="30">
        <v>7550000</v>
      </c>
      <c r="I720" s="30">
        <v>7650000</v>
      </c>
      <c r="J720" s="30">
        <v>10000000</v>
      </c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19"/>
    </row>
    <row r="721" spans="1:21" ht="31.5" outlineLevel="1">
      <c r="A721" s="18"/>
      <c r="B721" s="96" t="s">
        <v>298</v>
      </c>
      <c r="C721" s="87"/>
      <c r="D721" s="88"/>
      <c r="E721" s="225"/>
      <c r="F721" s="225"/>
      <c r="G721" s="225"/>
      <c r="H721" s="30">
        <f>H722+H731+H732</f>
        <v>4091909.5465532504</v>
      </c>
      <c r="I721" s="30">
        <f t="shared" ref="I721:T721" si="1411">I722+I731+I732</f>
        <v>6060801.1203257814</v>
      </c>
      <c r="J721" s="30">
        <f t="shared" si="1411"/>
        <v>9389985.2033921517</v>
      </c>
      <c r="K721" s="30">
        <f t="shared" si="1411"/>
        <v>13614411.900303705</v>
      </c>
      <c r="L721" s="30">
        <f t="shared" si="1411"/>
        <v>13375377.752264377</v>
      </c>
      <c r="M721" s="30">
        <f t="shared" si="1411"/>
        <v>22546576.09509946</v>
      </c>
      <c r="N721" s="30">
        <f t="shared" si="1411"/>
        <v>26128874.166857887</v>
      </c>
      <c r="O721" s="30">
        <f t="shared" si="1411"/>
        <v>23334343.843756266</v>
      </c>
      <c r="P721" s="30">
        <f t="shared" si="1411"/>
        <v>11326234.967678376</v>
      </c>
      <c r="Q721" s="30">
        <f t="shared" si="1411"/>
        <v>8090511.2790015927</v>
      </c>
      <c r="R721" s="30">
        <f t="shared" si="1411"/>
        <v>13788682.594314776</v>
      </c>
      <c r="S721" s="30">
        <f t="shared" si="1411"/>
        <v>16876998.485875826</v>
      </c>
      <c r="T721" s="30">
        <f t="shared" si="1411"/>
        <v>22515890.891312253</v>
      </c>
      <c r="U721" s="19">
        <f t="shared" si="1306"/>
        <v>191140597.84673569</v>
      </c>
    </row>
    <row r="722" spans="1:21" outlineLevel="1">
      <c r="A722" s="18"/>
      <c r="B722" s="97" t="s">
        <v>296</v>
      </c>
      <c r="C722" s="87"/>
      <c r="D722" s="88"/>
      <c r="E722" s="225"/>
      <c r="F722" s="225"/>
      <c r="G722" s="225"/>
      <c r="H722" s="30">
        <f t="shared" ref="H722:T722" si="1412">SUM(H723:H730)</f>
        <v>4091909.5465532504</v>
      </c>
      <c r="I722" s="30">
        <f t="shared" si="1412"/>
        <v>6060801.1203257814</v>
      </c>
      <c r="J722" s="30">
        <f t="shared" si="1412"/>
        <v>6889985.2033921527</v>
      </c>
      <c r="K722" s="30">
        <f t="shared" si="1412"/>
        <v>13614411.900303705</v>
      </c>
      <c r="L722" s="30">
        <f t="shared" si="1412"/>
        <v>13375377.752264377</v>
      </c>
      <c r="M722" s="30">
        <f t="shared" si="1412"/>
        <v>22546576.09509946</v>
      </c>
      <c r="N722" s="30">
        <f t="shared" si="1412"/>
        <v>26128874.166857887</v>
      </c>
      <c r="O722" s="30">
        <f t="shared" si="1412"/>
        <v>23334343.843756266</v>
      </c>
      <c r="P722" s="30">
        <f t="shared" si="1412"/>
        <v>11326234.967678376</v>
      </c>
      <c r="Q722" s="30">
        <f t="shared" si="1412"/>
        <v>8090511.2790015927</v>
      </c>
      <c r="R722" s="30">
        <f t="shared" si="1412"/>
        <v>13788682.594314776</v>
      </c>
      <c r="S722" s="30">
        <f t="shared" si="1412"/>
        <v>16876998.485875826</v>
      </c>
      <c r="T722" s="30">
        <f t="shared" si="1412"/>
        <v>22515890.891312253</v>
      </c>
      <c r="U722" s="19">
        <f t="shared" si="1306"/>
        <v>188640597.84673569</v>
      </c>
    </row>
    <row r="723" spans="1:21" outlineLevel="1">
      <c r="A723" s="18"/>
      <c r="B723" s="32" t="s">
        <v>304</v>
      </c>
      <c r="C723" s="87"/>
      <c r="D723" s="88"/>
      <c r="E723" s="225"/>
      <c r="F723" s="225"/>
      <c r="G723" s="225"/>
      <c r="H723" s="30">
        <v>0</v>
      </c>
      <c r="I723" s="30">
        <v>0</v>
      </c>
      <c r="J723" s="30">
        <v>0</v>
      </c>
      <c r="K723" s="30">
        <v>1743000</v>
      </c>
      <c r="L723" s="30">
        <v>1569999.9999999981</v>
      </c>
      <c r="M723" s="30">
        <v>12175868.421052629</v>
      </c>
      <c r="N723" s="30">
        <v>17933110.52631579</v>
      </c>
      <c r="O723" s="30">
        <v>17849178.947368417</v>
      </c>
      <c r="P723" s="30">
        <v>6853657.8947368395</v>
      </c>
      <c r="Q723" s="30">
        <v>3359484.210526315</v>
      </c>
      <c r="R723" s="30">
        <v>979999.99999999988</v>
      </c>
      <c r="S723" s="30">
        <v>1470000</v>
      </c>
      <c r="T723" s="30">
        <v>1959999.9999999998</v>
      </c>
      <c r="U723" s="19">
        <f t="shared" si="1306"/>
        <v>65894299.999999993</v>
      </c>
    </row>
    <row r="724" spans="1:21" outlineLevel="1">
      <c r="A724" s="18"/>
      <c r="B724" s="32" t="s">
        <v>306</v>
      </c>
      <c r="C724" s="87"/>
      <c r="D724" s="88"/>
      <c r="E724" s="225"/>
      <c r="F724" s="225"/>
      <c r="G724" s="225"/>
      <c r="H724" s="30">
        <v>0</v>
      </c>
      <c r="I724" s="30">
        <v>0</v>
      </c>
      <c r="J724" s="30">
        <v>0</v>
      </c>
      <c r="K724" s="30"/>
      <c r="L724" s="30"/>
      <c r="M724" s="30"/>
      <c r="N724" s="30"/>
      <c r="O724" s="30"/>
      <c r="P724" s="30"/>
      <c r="Q724" s="30">
        <v>2624319.4830708061</v>
      </c>
      <c r="R724" s="30">
        <v>10675846.204216879</v>
      </c>
      <c r="S724" s="30">
        <v>13226950.60436157</v>
      </c>
      <c r="T724" s="30">
        <v>18085223.435728185</v>
      </c>
      <c r="U724" s="19">
        <f t="shared" ref="U724:U791" si="1413">SUM(H724:T724)</f>
        <v>44612339.727377437</v>
      </c>
    </row>
    <row r="725" spans="1:21" ht="31.5" outlineLevel="1">
      <c r="A725" s="18"/>
      <c r="B725" s="32" t="s">
        <v>305</v>
      </c>
      <c r="C725" s="87"/>
      <c r="D725" s="88"/>
      <c r="E725" s="225"/>
      <c r="F725" s="225"/>
      <c r="G725" s="225"/>
      <c r="H725" s="30">
        <v>2588250.7849532505</v>
      </c>
      <c r="I725" s="30">
        <v>2554373.45734721</v>
      </c>
      <c r="J725" s="30">
        <v>2053002.7578428071</v>
      </c>
      <c r="K725" s="30">
        <v>1286706.3621467859</v>
      </c>
      <c r="L725" s="30">
        <v>1406667.6317517713</v>
      </c>
      <c r="M725" s="30">
        <v>1312391.1006581371</v>
      </c>
      <c r="N725" s="30">
        <v>1233250.334658419</v>
      </c>
      <c r="O725" s="30">
        <v>831010.30798909732</v>
      </c>
      <c r="P725" s="30"/>
      <c r="Q725" s="30"/>
      <c r="R725" s="30"/>
      <c r="S725" s="30"/>
      <c r="T725" s="30"/>
      <c r="U725" s="19">
        <f t="shared" si="1413"/>
        <v>13265652.73734748</v>
      </c>
    </row>
    <row r="726" spans="1:21" outlineLevel="1">
      <c r="A726" s="18"/>
      <c r="B726" s="32" t="s">
        <v>307</v>
      </c>
      <c r="C726" s="87"/>
      <c r="D726" s="88"/>
      <c r="E726" s="225"/>
      <c r="F726" s="225"/>
      <c r="G726" s="225"/>
      <c r="H726" s="30">
        <v>0</v>
      </c>
      <c r="I726" s="30">
        <v>296195.33906058071</v>
      </c>
      <c r="J726" s="30">
        <v>398261.19188608683</v>
      </c>
      <c r="K726" s="30">
        <v>539885.71276354278</v>
      </c>
      <c r="L726" s="30">
        <v>461850.18473654246</v>
      </c>
      <c r="M726" s="30">
        <v>190863.14925867494</v>
      </c>
      <c r="N726" s="30">
        <v>160243.75981970725</v>
      </c>
      <c r="O726" s="30">
        <v>92162.341969760499</v>
      </c>
      <c r="P726" s="30">
        <v>140235.20920392012</v>
      </c>
      <c r="Q726" s="30">
        <v>146545.7936180965</v>
      </c>
      <c r="R726" s="30">
        <v>152261.07956920227</v>
      </c>
      <c r="S726" s="30">
        <v>157133.43411541678</v>
      </c>
      <c r="T726" s="30">
        <v>180407.9230493012</v>
      </c>
      <c r="U726" s="19">
        <f t="shared" si="1413"/>
        <v>2916045.1190508329</v>
      </c>
    </row>
    <row r="727" spans="1:21" outlineLevel="1">
      <c r="A727" s="18"/>
      <c r="B727" s="32" t="s">
        <v>308</v>
      </c>
      <c r="C727" s="87"/>
      <c r="D727" s="88"/>
      <c r="E727" s="225"/>
      <c r="F727" s="225"/>
      <c r="G727" s="225"/>
      <c r="H727" s="30">
        <v>0</v>
      </c>
      <c r="I727" s="30">
        <v>837388.24313991168</v>
      </c>
      <c r="J727" s="30">
        <v>557988.57271005423</v>
      </c>
      <c r="K727" s="30">
        <v>468929.09880493692</v>
      </c>
      <c r="L727" s="30">
        <v>511234.48327725078</v>
      </c>
      <c r="M727" s="30">
        <v>286752.4614779969</v>
      </c>
      <c r="N727" s="30">
        <v>121647.67926009826</v>
      </c>
      <c r="O727" s="30">
        <v>270347.099105881</v>
      </c>
      <c r="P727" s="30">
        <v>297250.6998510444</v>
      </c>
      <c r="Q727" s="30">
        <v>310626.98134434136</v>
      </c>
      <c r="R727" s="30">
        <v>322741.43361677066</v>
      </c>
      <c r="S727" s="30">
        <v>333069.15949250734</v>
      </c>
      <c r="T727" s="30">
        <v>358797.98814321304</v>
      </c>
      <c r="U727" s="19">
        <f t="shared" si="1413"/>
        <v>4676773.9002240067</v>
      </c>
    </row>
    <row r="728" spans="1:21" ht="31.5" outlineLevel="1">
      <c r="A728" s="18"/>
      <c r="B728" s="32" t="s">
        <v>309</v>
      </c>
      <c r="C728" s="87"/>
      <c r="D728" s="88"/>
      <c r="E728" s="225"/>
      <c r="F728" s="225"/>
      <c r="G728" s="225"/>
      <c r="H728" s="30">
        <v>733658.76160000009</v>
      </c>
      <c r="I728" s="30">
        <v>1465844.0807780796</v>
      </c>
      <c r="J728" s="30">
        <v>2883732.6809532046</v>
      </c>
      <c r="K728" s="30">
        <v>3348890.7265884392</v>
      </c>
      <c r="L728" s="30">
        <v>3286625.4524988146</v>
      </c>
      <c r="M728" s="30">
        <v>2923700.9626520211</v>
      </c>
      <c r="N728" s="30">
        <v>1949621.8668038738</v>
      </c>
      <c r="O728" s="30">
        <v>410645.14732310787</v>
      </c>
      <c r="P728" s="30">
        <v>861091.16388657084</v>
      </c>
      <c r="Q728" s="30">
        <v>895534.81044203381</v>
      </c>
      <c r="R728" s="30">
        <v>935833.87691192538</v>
      </c>
      <c r="S728" s="30">
        <v>1067845.2879063319</v>
      </c>
      <c r="T728" s="30">
        <v>1559461.5443915538</v>
      </c>
      <c r="U728" s="19">
        <f t="shared" si="1413"/>
        <v>22322486.362735961</v>
      </c>
    </row>
    <row r="729" spans="1:21" ht="31.5" outlineLevel="1">
      <c r="A729" s="18"/>
      <c r="B729" s="32" t="s">
        <v>310</v>
      </c>
      <c r="C729" s="87"/>
      <c r="D729" s="88"/>
      <c r="E729" s="225"/>
      <c r="F729" s="225"/>
      <c r="G729" s="225"/>
      <c r="H729" s="30">
        <v>770000</v>
      </c>
      <c r="I729" s="30">
        <v>907000</v>
      </c>
      <c r="J729" s="30">
        <v>997000</v>
      </c>
      <c r="K729" s="30">
        <v>1227000</v>
      </c>
      <c r="L729" s="30">
        <v>1139000</v>
      </c>
      <c r="M729" s="30">
        <v>1157000</v>
      </c>
      <c r="N729" s="30">
        <v>731000</v>
      </c>
      <c r="O729" s="30">
        <v>681000</v>
      </c>
      <c r="P729" s="30">
        <v>874000</v>
      </c>
      <c r="Q729" s="30">
        <v>754000</v>
      </c>
      <c r="R729" s="30">
        <v>722000</v>
      </c>
      <c r="S729" s="30">
        <v>622000</v>
      </c>
      <c r="T729" s="30">
        <v>372000</v>
      </c>
      <c r="U729" s="19">
        <f t="shared" si="1413"/>
        <v>10953000</v>
      </c>
    </row>
    <row r="730" spans="1:21" outlineLevel="1">
      <c r="A730" s="18"/>
      <c r="B730" s="32" t="s">
        <v>311</v>
      </c>
      <c r="C730" s="87"/>
      <c r="D730" s="88"/>
      <c r="E730" s="225"/>
      <c r="F730" s="225"/>
      <c r="G730" s="225"/>
      <c r="H730" s="30">
        <v>0</v>
      </c>
      <c r="I730" s="30">
        <v>0</v>
      </c>
      <c r="J730" s="30">
        <v>0</v>
      </c>
      <c r="K730" s="30">
        <v>5000000</v>
      </c>
      <c r="L730" s="30">
        <v>5000000</v>
      </c>
      <c r="M730" s="30">
        <v>4500000</v>
      </c>
      <c r="N730" s="30">
        <v>4000000</v>
      </c>
      <c r="O730" s="30">
        <v>3200000</v>
      </c>
      <c r="P730" s="30">
        <v>2300000</v>
      </c>
      <c r="Q730" s="30">
        <v>0</v>
      </c>
      <c r="R730" s="30">
        <v>0</v>
      </c>
      <c r="S730" s="30">
        <v>0</v>
      </c>
      <c r="T730" s="30">
        <v>0</v>
      </c>
      <c r="U730" s="19">
        <f t="shared" si="1413"/>
        <v>24000000</v>
      </c>
    </row>
    <row r="731" spans="1:21" outlineLevel="1">
      <c r="A731" s="18"/>
      <c r="B731" s="97" t="s">
        <v>316</v>
      </c>
      <c r="C731" s="87"/>
      <c r="D731" s="88"/>
      <c r="E731" s="225"/>
      <c r="F731" s="225"/>
      <c r="G731" s="225"/>
      <c r="H731" s="30"/>
      <c r="I731" s="30"/>
      <c r="J731" s="30">
        <v>2500000</v>
      </c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19">
        <f t="shared" si="1413"/>
        <v>2500000</v>
      </c>
    </row>
    <row r="732" spans="1:21" outlineLevel="1">
      <c r="A732" s="18"/>
      <c r="B732" s="97" t="s">
        <v>297</v>
      </c>
      <c r="C732" s="87"/>
      <c r="D732" s="88"/>
      <c r="E732" s="225"/>
      <c r="F732" s="225"/>
      <c r="G732" s="225"/>
      <c r="H732" s="30">
        <v>0</v>
      </c>
      <c r="I732" s="30">
        <v>0</v>
      </c>
      <c r="J732" s="30">
        <v>0</v>
      </c>
      <c r="K732" s="30">
        <v>0</v>
      </c>
      <c r="L732" s="30">
        <v>0</v>
      </c>
      <c r="M732" s="30">
        <v>0</v>
      </c>
      <c r="N732" s="30">
        <v>0</v>
      </c>
      <c r="O732" s="30">
        <v>0</v>
      </c>
      <c r="P732" s="30">
        <v>0</v>
      </c>
      <c r="Q732" s="30">
        <v>0</v>
      </c>
      <c r="R732" s="30">
        <v>0</v>
      </c>
      <c r="S732" s="30">
        <v>0</v>
      </c>
      <c r="T732" s="30">
        <v>0</v>
      </c>
      <c r="U732" s="19">
        <f t="shared" si="1413"/>
        <v>0</v>
      </c>
    </row>
    <row r="733" spans="1:21" s="20" customFormat="1" ht="78.75" outlineLevel="1">
      <c r="A733" s="18"/>
      <c r="B733" s="16" t="s">
        <v>251</v>
      </c>
      <c r="C733" s="225" t="s">
        <v>95</v>
      </c>
      <c r="D733" s="88" t="s">
        <v>148</v>
      </c>
      <c r="E733" s="225" t="s">
        <v>171</v>
      </c>
      <c r="F733" s="225" t="s">
        <v>117</v>
      </c>
      <c r="G733" s="225">
        <v>241</v>
      </c>
      <c r="H733" s="89">
        <f t="shared" ref="H733:T733" si="1414">H734+H739</f>
        <v>0</v>
      </c>
      <c r="I733" s="89">
        <f t="shared" si="1414"/>
        <v>0</v>
      </c>
      <c r="J733" s="89">
        <f t="shared" si="1414"/>
        <v>0</v>
      </c>
      <c r="K733" s="89">
        <f t="shared" si="1414"/>
        <v>16000000</v>
      </c>
      <c r="L733" s="89">
        <f t="shared" si="1414"/>
        <v>12550000</v>
      </c>
      <c r="M733" s="89">
        <f t="shared" si="1414"/>
        <v>10900000</v>
      </c>
      <c r="N733" s="89">
        <f t="shared" si="1414"/>
        <v>16500000</v>
      </c>
      <c r="O733" s="89">
        <f t="shared" si="1414"/>
        <v>20500000</v>
      </c>
      <c r="P733" s="89">
        <f t="shared" si="1414"/>
        <v>24000000</v>
      </c>
      <c r="Q733" s="89">
        <f t="shared" si="1414"/>
        <v>24000000</v>
      </c>
      <c r="R733" s="89">
        <f t="shared" si="1414"/>
        <v>36500000</v>
      </c>
      <c r="S733" s="89">
        <f t="shared" si="1414"/>
        <v>28000000</v>
      </c>
      <c r="T733" s="89">
        <f t="shared" si="1414"/>
        <v>30000000</v>
      </c>
      <c r="U733" s="19">
        <f t="shared" si="1413"/>
        <v>218950000</v>
      </c>
    </row>
    <row r="734" spans="1:21" s="189" customFormat="1" outlineLevel="1">
      <c r="A734" s="86"/>
      <c r="B734" s="16" t="s">
        <v>294</v>
      </c>
      <c r="C734" s="225"/>
      <c r="D734" s="88"/>
      <c r="E734" s="225"/>
      <c r="F734" s="225"/>
      <c r="G734" s="225"/>
      <c r="H734" s="89">
        <f>SUM(H735:H738)</f>
        <v>0</v>
      </c>
      <c r="I734" s="89">
        <f t="shared" ref="I734" si="1415">SUM(I735:I738)</f>
        <v>0</v>
      </c>
      <c r="J734" s="89">
        <f t="shared" ref="J734" si="1416">SUM(J735:J738)</f>
        <v>0</v>
      </c>
      <c r="K734" s="89">
        <f t="shared" ref="K734" si="1417">SUM(K735:K738)</f>
        <v>16000000</v>
      </c>
      <c r="L734" s="89">
        <f t="shared" ref="L734" si="1418">SUM(L735:L738)</f>
        <v>12550000</v>
      </c>
      <c r="M734" s="89">
        <f t="shared" ref="M734" si="1419">SUM(M735:M738)</f>
        <v>10900000</v>
      </c>
      <c r="N734" s="89">
        <f t="shared" ref="N734" si="1420">SUM(N735:N738)</f>
        <v>16500000</v>
      </c>
      <c r="O734" s="89">
        <f t="shared" ref="O734" si="1421">SUM(O735:O738)</f>
        <v>20500000</v>
      </c>
      <c r="P734" s="89">
        <f t="shared" ref="P734" si="1422">SUM(P735:P738)</f>
        <v>24000000</v>
      </c>
      <c r="Q734" s="89">
        <f t="shared" ref="Q734" si="1423">SUM(Q735:Q738)</f>
        <v>24000000</v>
      </c>
      <c r="R734" s="89">
        <f t="shared" ref="R734" si="1424">SUM(R735:R738)</f>
        <v>36500000</v>
      </c>
      <c r="S734" s="89">
        <f t="shared" ref="S734" si="1425">SUM(S735:S738)</f>
        <v>28000000</v>
      </c>
      <c r="T734" s="89">
        <f t="shared" ref="T734" si="1426">SUM(T735:T738)</f>
        <v>30000000</v>
      </c>
      <c r="U734" s="19">
        <f t="shared" si="1413"/>
        <v>218950000</v>
      </c>
    </row>
    <row r="735" spans="1:21" outlineLevel="1">
      <c r="A735" s="18"/>
      <c r="B735" s="97" t="s">
        <v>295</v>
      </c>
      <c r="C735" s="87"/>
      <c r="D735" s="88"/>
      <c r="E735" s="225"/>
      <c r="F735" s="225"/>
      <c r="G735" s="225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19">
        <f t="shared" si="1413"/>
        <v>0</v>
      </c>
    </row>
    <row r="736" spans="1:21" outlineLevel="1">
      <c r="A736" s="18"/>
      <c r="B736" s="97" t="s">
        <v>296</v>
      </c>
      <c r="C736" s="87"/>
      <c r="D736" s="88"/>
      <c r="E736" s="225"/>
      <c r="F736" s="225"/>
      <c r="G736" s="225"/>
      <c r="H736" s="30"/>
      <c r="I736" s="30"/>
      <c r="J736" s="30"/>
      <c r="K736" s="30">
        <v>16000000</v>
      </c>
      <c r="L736" s="30">
        <v>12550000</v>
      </c>
      <c r="M736" s="30">
        <v>10900000</v>
      </c>
      <c r="N736" s="30">
        <v>16500000</v>
      </c>
      <c r="O736" s="30">
        <v>20500000</v>
      </c>
      <c r="P736" s="30">
        <v>24000000</v>
      </c>
      <c r="Q736" s="30">
        <v>24000000</v>
      </c>
      <c r="R736" s="30">
        <v>36500000</v>
      </c>
      <c r="S736" s="30">
        <v>28000000</v>
      </c>
      <c r="T736" s="30">
        <v>30000000</v>
      </c>
      <c r="U736" s="19">
        <f t="shared" si="1413"/>
        <v>218950000</v>
      </c>
    </row>
    <row r="737" spans="1:21" outlineLevel="1">
      <c r="A737" s="18"/>
      <c r="B737" s="97" t="s">
        <v>316</v>
      </c>
      <c r="C737" s="87"/>
      <c r="D737" s="88"/>
      <c r="E737" s="225"/>
      <c r="F737" s="225"/>
      <c r="G737" s="225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19">
        <f t="shared" si="1413"/>
        <v>0</v>
      </c>
    </row>
    <row r="738" spans="1:21" outlineLevel="1">
      <c r="A738" s="18"/>
      <c r="B738" s="22" t="s">
        <v>297</v>
      </c>
      <c r="C738" s="87"/>
      <c r="D738" s="88"/>
      <c r="E738" s="225"/>
      <c r="F738" s="225"/>
      <c r="G738" s="225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19">
        <f t="shared" si="1413"/>
        <v>0</v>
      </c>
    </row>
    <row r="739" spans="1:21" ht="31.5" outlineLevel="1">
      <c r="A739" s="18"/>
      <c r="B739" s="96" t="s">
        <v>298</v>
      </c>
      <c r="C739" s="87"/>
      <c r="D739" s="88"/>
      <c r="E739" s="225"/>
      <c r="F739" s="225"/>
      <c r="G739" s="225"/>
      <c r="H739" s="30">
        <f>SUM(H740:H742)</f>
        <v>0</v>
      </c>
      <c r="I739" s="30">
        <f t="shared" ref="I739" si="1427">SUM(I740:I742)</f>
        <v>0</v>
      </c>
      <c r="J739" s="30">
        <f t="shared" ref="J739" si="1428">SUM(J740:J742)</f>
        <v>0</v>
      </c>
      <c r="K739" s="30">
        <f t="shared" ref="K739" si="1429">SUM(K740:K742)</f>
        <v>0</v>
      </c>
      <c r="L739" s="30">
        <f t="shared" ref="L739" si="1430">SUM(L740:L742)</f>
        <v>0</v>
      </c>
      <c r="M739" s="30">
        <f t="shared" ref="M739" si="1431">SUM(M740:M742)</f>
        <v>0</v>
      </c>
      <c r="N739" s="30">
        <f t="shared" ref="N739" si="1432">SUM(N740:N742)</f>
        <v>0</v>
      </c>
      <c r="O739" s="30">
        <f t="shared" ref="O739" si="1433">SUM(O740:O742)</f>
        <v>0</v>
      </c>
      <c r="P739" s="30">
        <f t="shared" ref="P739" si="1434">SUM(P740:P742)</f>
        <v>0</v>
      </c>
      <c r="Q739" s="30">
        <f t="shared" ref="Q739" si="1435">SUM(Q740:Q742)</f>
        <v>0</v>
      </c>
      <c r="R739" s="30">
        <f t="shared" ref="R739" si="1436">SUM(R740:R742)</f>
        <v>0</v>
      </c>
      <c r="S739" s="30">
        <f t="shared" ref="S739" si="1437">SUM(S740:S742)</f>
        <v>0</v>
      </c>
      <c r="T739" s="30">
        <f t="shared" ref="T739" si="1438">SUM(T740:T742)</f>
        <v>0</v>
      </c>
      <c r="U739" s="19">
        <f t="shared" si="1413"/>
        <v>0</v>
      </c>
    </row>
    <row r="740" spans="1:21" outlineLevel="1">
      <c r="A740" s="18"/>
      <c r="B740" s="97" t="s">
        <v>296</v>
      </c>
      <c r="C740" s="87"/>
      <c r="D740" s="88"/>
      <c r="E740" s="225"/>
      <c r="F740" s="225"/>
      <c r="G740" s="225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19">
        <f t="shared" si="1413"/>
        <v>0</v>
      </c>
    </row>
    <row r="741" spans="1:21" outlineLevel="1">
      <c r="A741" s="18"/>
      <c r="B741" s="97" t="s">
        <v>316</v>
      </c>
      <c r="C741" s="87"/>
      <c r="D741" s="88"/>
      <c r="E741" s="225"/>
      <c r="F741" s="225"/>
      <c r="G741" s="225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19">
        <f t="shared" si="1413"/>
        <v>0</v>
      </c>
    </row>
    <row r="742" spans="1:21" outlineLevel="1">
      <c r="A742" s="18"/>
      <c r="B742" s="97" t="s">
        <v>297</v>
      </c>
      <c r="C742" s="87"/>
      <c r="D742" s="88"/>
      <c r="E742" s="225"/>
      <c r="F742" s="225"/>
      <c r="G742" s="225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19">
        <f t="shared" si="1413"/>
        <v>0</v>
      </c>
    </row>
    <row r="743" spans="1:21" s="20" customFormat="1" ht="78.75" outlineLevel="1">
      <c r="A743" s="18"/>
      <c r="B743" s="16" t="s">
        <v>356</v>
      </c>
      <c r="C743" s="225" t="s">
        <v>95</v>
      </c>
      <c r="D743" s="88" t="s">
        <v>148</v>
      </c>
      <c r="E743" s="225" t="s">
        <v>171</v>
      </c>
      <c r="F743" s="225" t="s">
        <v>117</v>
      </c>
      <c r="G743" s="225">
        <v>241</v>
      </c>
      <c r="H743" s="89">
        <f t="shared" ref="H743:T743" si="1439">H744+H753</f>
        <v>1600000</v>
      </c>
      <c r="I743" s="89">
        <f t="shared" si="1439"/>
        <v>2200000</v>
      </c>
      <c r="J743" s="89">
        <f t="shared" si="1439"/>
        <v>2300000</v>
      </c>
      <c r="K743" s="89">
        <f t="shared" si="1439"/>
        <v>0</v>
      </c>
      <c r="L743" s="89">
        <f t="shared" si="1439"/>
        <v>0</v>
      </c>
      <c r="M743" s="89">
        <f t="shared" si="1439"/>
        <v>0</v>
      </c>
      <c r="N743" s="89">
        <f t="shared" si="1439"/>
        <v>0</v>
      </c>
      <c r="O743" s="89">
        <f t="shared" si="1439"/>
        <v>0</v>
      </c>
      <c r="P743" s="89">
        <f t="shared" si="1439"/>
        <v>0</v>
      </c>
      <c r="Q743" s="89">
        <f t="shared" si="1439"/>
        <v>0</v>
      </c>
      <c r="R743" s="89">
        <f t="shared" si="1439"/>
        <v>0</v>
      </c>
      <c r="S743" s="89">
        <f t="shared" si="1439"/>
        <v>0</v>
      </c>
      <c r="T743" s="89">
        <f t="shared" si="1439"/>
        <v>0</v>
      </c>
      <c r="U743" s="19">
        <f t="shared" si="1413"/>
        <v>6100000</v>
      </c>
    </row>
    <row r="744" spans="1:21" s="190" customFormat="1" outlineLevel="1">
      <c r="A744" s="86"/>
      <c r="B744" s="16" t="s">
        <v>294</v>
      </c>
      <c r="C744" s="225"/>
      <c r="D744" s="88"/>
      <c r="E744" s="225"/>
      <c r="F744" s="225"/>
      <c r="G744" s="225"/>
      <c r="H744" s="89">
        <f>H745+H746+H747+H750</f>
        <v>1600000</v>
      </c>
      <c r="I744" s="89">
        <f t="shared" ref="I744:J744" si="1440">I745+I746+I747+I750</f>
        <v>2200000</v>
      </c>
      <c r="J744" s="89">
        <f t="shared" si="1440"/>
        <v>2300000</v>
      </c>
      <c r="K744" s="89">
        <f t="shared" ref="K744:T744" si="1441">SUM(K745:K750)</f>
        <v>0</v>
      </c>
      <c r="L744" s="89">
        <f t="shared" si="1441"/>
        <v>0</v>
      </c>
      <c r="M744" s="89">
        <f t="shared" si="1441"/>
        <v>0</v>
      </c>
      <c r="N744" s="89">
        <f t="shared" si="1441"/>
        <v>0</v>
      </c>
      <c r="O744" s="89">
        <f t="shared" si="1441"/>
        <v>0</v>
      </c>
      <c r="P744" s="89">
        <f t="shared" si="1441"/>
        <v>0</v>
      </c>
      <c r="Q744" s="89">
        <f t="shared" si="1441"/>
        <v>0</v>
      </c>
      <c r="R744" s="89">
        <f t="shared" si="1441"/>
        <v>0</v>
      </c>
      <c r="S744" s="89">
        <f t="shared" si="1441"/>
        <v>0</v>
      </c>
      <c r="T744" s="89">
        <f t="shared" si="1441"/>
        <v>0</v>
      </c>
      <c r="U744" s="19">
        <f t="shared" si="1413"/>
        <v>6100000</v>
      </c>
    </row>
    <row r="745" spans="1:21" outlineLevel="1">
      <c r="A745" s="18"/>
      <c r="B745" s="97" t="s">
        <v>295</v>
      </c>
      <c r="C745" s="87"/>
      <c r="D745" s="88"/>
      <c r="E745" s="225"/>
      <c r="F745" s="225"/>
      <c r="G745" s="225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19">
        <f t="shared" si="1413"/>
        <v>0</v>
      </c>
    </row>
    <row r="746" spans="1:21" outlineLevel="1">
      <c r="A746" s="18"/>
      <c r="B746" s="97" t="s">
        <v>296</v>
      </c>
      <c r="C746" s="87"/>
      <c r="D746" s="88"/>
      <c r="E746" s="225"/>
      <c r="F746" s="225"/>
      <c r="G746" s="225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19">
        <f t="shared" si="1413"/>
        <v>0</v>
      </c>
    </row>
    <row r="747" spans="1:21" outlineLevel="1">
      <c r="A747" s="18"/>
      <c r="B747" s="97" t="s">
        <v>316</v>
      </c>
      <c r="C747" s="87"/>
      <c r="D747" s="88"/>
      <c r="E747" s="225"/>
      <c r="F747" s="225"/>
      <c r="G747" s="225"/>
      <c r="H747" s="30">
        <f>SUM(H748:H749)</f>
        <v>1600000</v>
      </c>
      <c r="I747" s="30">
        <f t="shared" ref="I747:J747" si="1442">SUM(I748:I749)</f>
        <v>2200000</v>
      </c>
      <c r="J747" s="30">
        <f t="shared" si="1442"/>
        <v>-1300000</v>
      </c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19">
        <f t="shared" si="1413"/>
        <v>2500000</v>
      </c>
    </row>
    <row r="748" spans="1:21" ht="31.5" outlineLevel="1">
      <c r="A748" s="18"/>
      <c r="B748" s="221" t="s">
        <v>507</v>
      </c>
      <c r="C748" s="87"/>
      <c r="D748" s="88"/>
      <c r="E748" s="225"/>
      <c r="F748" s="225"/>
      <c r="G748" s="225"/>
      <c r="H748" s="30">
        <v>1600000</v>
      </c>
      <c r="I748" s="30">
        <v>1000000</v>
      </c>
      <c r="J748" s="30">
        <v>-1300000</v>
      </c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19"/>
    </row>
    <row r="749" spans="1:21" ht="31.5" outlineLevel="1">
      <c r="A749" s="18"/>
      <c r="B749" s="221" t="s">
        <v>508</v>
      </c>
      <c r="C749" s="87"/>
      <c r="D749" s="88"/>
      <c r="E749" s="225"/>
      <c r="F749" s="225"/>
      <c r="G749" s="225"/>
      <c r="H749" s="30">
        <v>0</v>
      </c>
      <c r="I749" s="30">
        <v>1200000</v>
      </c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19"/>
    </row>
    <row r="750" spans="1:21" outlineLevel="1">
      <c r="A750" s="18"/>
      <c r="B750" s="22" t="s">
        <v>297</v>
      </c>
      <c r="C750" s="87"/>
      <c r="D750" s="88"/>
      <c r="E750" s="225"/>
      <c r="F750" s="225"/>
      <c r="G750" s="225"/>
      <c r="H750" s="30">
        <f>SUM(H751:H752)</f>
        <v>0</v>
      </c>
      <c r="I750" s="30">
        <f t="shared" ref="I750:T750" si="1443">SUM(I751:I752)</f>
        <v>0</v>
      </c>
      <c r="J750" s="30">
        <f t="shared" si="1443"/>
        <v>3600000</v>
      </c>
      <c r="K750" s="30">
        <f t="shared" si="1443"/>
        <v>0</v>
      </c>
      <c r="L750" s="30">
        <f t="shared" si="1443"/>
        <v>0</v>
      </c>
      <c r="M750" s="30">
        <f t="shared" si="1443"/>
        <v>0</v>
      </c>
      <c r="N750" s="30">
        <f t="shared" si="1443"/>
        <v>0</v>
      </c>
      <c r="O750" s="30">
        <f t="shared" si="1443"/>
        <v>0</v>
      </c>
      <c r="P750" s="30">
        <f t="shared" si="1443"/>
        <v>0</v>
      </c>
      <c r="Q750" s="30">
        <f t="shared" si="1443"/>
        <v>0</v>
      </c>
      <c r="R750" s="30">
        <f t="shared" si="1443"/>
        <v>0</v>
      </c>
      <c r="S750" s="30">
        <f t="shared" si="1443"/>
        <v>0</v>
      </c>
      <c r="T750" s="30">
        <f t="shared" si="1443"/>
        <v>0</v>
      </c>
      <c r="U750" s="19">
        <f t="shared" si="1413"/>
        <v>3600000</v>
      </c>
    </row>
    <row r="751" spans="1:21" ht="31.5" outlineLevel="1">
      <c r="A751" s="18"/>
      <c r="B751" s="221" t="s">
        <v>507</v>
      </c>
      <c r="C751" s="87"/>
      <c r="D751" s="88"/>
      <c r="E751" s="236"/>
      <c r="F751" s="236"/>
      <c r="G751" s="236"/>
      <c r="H751" s="30"/>
      <c r="I751" s="30"/>
      <c r="J751" s="30">
        <v>2500000</v>
      </c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19"/>
    </row>
    <row r="752" spans="1:21" ht="31.5" outlineLevel="1">
      <c r="A752" s="18"/>
      <c r="B752" s="221" t="s">
        <v>508</v>
      </c>
      <c r="C752" s="87"/>
      <c r="D752" s="88"/>
      <c r="E752" s="236"/>
      <c r="F752" s="236"/>
      <c r="G752" s="236"/>
      <c r="H752" s="30"/>
      <c r="I752" s="30"/>
      <c r="J752" s="30">
        <v>1100000</v>
      </c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19"/>
    </row>
    <row r="753" spans="1:21" ht="31.5" outlineLevel="1">
      <c r="A753" s="18"/>
      <c r="B753" s="96" t="s">
        <v>298</v>
      </c>
      <c r="C753" s="87"/>
      <c r="D753" s="88"/>
      <c r="E753" s="225"/>
      <c r="F753" s="225"/>
      <c r="G753" s="225"/>
      <c r="H753" s="30">
        <f>SUM(H754:H756)</f>
        <v>0</v>
      </c>
      <c r="I753" s="30">
        <f t="shared" ref="I753:T753" si="1444">SUM(I754:I756)</f>
        <v>0</v>
      </c>
      <c r="J753" s="30">
        <f t="shared" si="1444"/>
        <v>0</v>
      </c>
      <c r="K753" s="30">
        <f t="shared" si="1444"/>
        <v>0</v>
      </c>
      <c r="L753" s="30">
        <f t="shared" si="1444"/>
        <v>0</v>
      </c>
      <c r="M753" s="30">
        <f t="shared" si="1444"/>
        <v>0</v>
      </c>
      <c r="N753" s="30">
        <f t="shared" si="1444"/>
        <v>0</v>
      </c>
      <c r="O753" s="30">
        <f t="shared" si="1444"/>
        <v>0</v>
      </c>
      <c r="P753" s="30">
        <f t="shared" si="1444"/>
        <v>0</v>
      </c>
      <c r="Q753" s="30">
        <f t="shared" si="1444"/>
        <v>0</v>
      </c>
      <c r="R753" s="30">
        <f t="shared" si="1444"/>
        <v>0</v>
      </c>
      <c r="S753" s="30">
        <f t="shared" si="1444"/>
        <v>0</v>
      </c>
      <c r="T753" s="30">
        <f t="shared" si="1444"/>
        <v>0</v>
      </c>
      <c r="U753" s="19">
        <f t="shared" si="1413"/>
        <v>0</v>
      </c>
    </row>
    <row r="754" spans="1:21" outlineLevel="1">
      <c r="A754" s="18"/>
      <c r="B754" s="97" t="s">
        <v>296</v>
      </c>
      <c r="C754" s="87"/>
      <c r="D754" s="88"/>
      <c r="E754" s="225"/>
      <c r="F754" s="225"/>
      <c r="G754" s="225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19">
        <f t="shared" si="1413"/>
        <v>0</v>
      </c>
    </row>
    <row r="755" spans="1:21" outlineLevel="1">
      <c r="A755" s="18"/>
      <c r="B755" s="97" t="s">
        <v>316</v>
      </c>
      <c r="C755" s="87"/>
      <c r="D755" s="88"/>
      <c r="E755" s="225"/>
      <c r="F755" s="225"/>
      <c r="G755" s="225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19">
        <f t="shared" si="1413"/>
        <v>0</v>
      </c>
    </row>
    <row r="756" spans="1:21" outlineLevel="1">
      <c r="A756" s="18"/>
      <c r="B756" s="97" t="s">
        <v>297</v>
      </c>
      <c r="C756" s="87"/>
      <c r="D756" s="88"/>
      <c r="E756" s="225"/>
      <c r="F756" s="225"/>
      <c r="G756" s="225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19">
        <f t="shared" si="1413"/>
        <v>0</v>
      </c>
    </row>
    <row r="757" spans="1:21" s="20" customFormat="1" ht="187.5" outlineLevel="1">
      <c r="A757" s="18"/>
      <c r="B757" s="16" t="s">
        <v>569</v>
      </c>
      <c r="C757" s="225" t="s">
        <v>95</v>
      </c>
      <c r="D757" s="88" t="s">
        <v>148</v>
      </c>
      <c r="E757" s="225" t="s">
        <v>171</v>
      </c>
      <c r="F757" s="225" t="s">
        <v>117</v>
      </c>
      <c r="G757" s="225">
        <v>241</v>
      </c>
      <c r="H757" s="89">
        <f t="shared" ref="H757:T757" si="1445">H758+H763</f>
        <v>0</v>
      </c>
      <c r="I757" s="89">
        <f t="shared" si="1445"/>
        <v>0</v>
      </c>
      <c r="J757" s="89">
        <f t="shared" si="1445"/>
        <v>0</v>
      </c>
      <c r="K757" s="89">
        <f t="shared" si="1445"/>
        <v>820000</v>
      </c>
      <c r="L757" s="89">
        <f t="shared" si="1445"/>
        <v>940000</v>
      </c>
      <c r="M757" s="89">
        <f t="shared" si="1445"/>
        <v>760000</v>
      </c>
      <c r="N757" s="89">
        <f t="shared" si="1445"/>
        <v>1560000</v>
      </c>
      <c r="O757" s="89">
        <f t="shared" si="1445"/>
        <v>1470000</v>
      </c>
      <c r="P757" s="89">
        <f t="shared" si="1445"/>
        <v>1360000</v>
      </c>
      <c r="Q757" s="89">
        <f t="shared" si="1445"/>
        <v>1580000</v>
      </c>
      <c r="R757" s="89">
        <f t="shared" si="1445"/>
        <v>780000</v>
      </c>
      <c r="S757" s="89">
        <f t="shared" si="1445"/>
        <v>3300000</v>
      </c>
      <c r="T757" s="89">
        <f t="shared" si="1445"/>
        <v>750000</v>
      </c>
      <c r="U757" s="19">
        <f t="shared" si="1413"/>
        <v>13320000</v>
      </c>
    </row>
    <row r="758" spans="1:21" s="189" customFormat="1" outlineLevel="1">
      <c r="A758" s="86"/>
      <c r="B758" s="16" t="s">
        <v>294</v>
      </c>
      <c r="C758" s="225"/>
      <c r="D758" s="88"/>
      <c r="E758" s="225"/>
      <c r="F758" s="225"/>
      <c r="G758" s="225"/>
      <c r="H758" s="89">
        <f>SUM(H759:H762)</f>
        <v>0</v>
      </c>
      <c r="I758" s="89">
        <f t="shared" ref="I758:T758" si="1446">SUM(I759:I762)</f>
        <v>0</v>
      </c>
      <c r="J758" s="89">
        <f t="shared" si="1446"/>
        <v>0</v>
      </c>
      <c r="K758" s="89">
        <f t="shared" si="1446"/>
        <v>820000</v>
      </c>
      <c r="L758" s="89">
        <f t="shared" si="1446"/>
        <v>940000</v>
      </c>
      <c r="M758" s="89">
        <f t="shared" si="1446"/>
        <v>760000</v>
      </c>
      <c r="N758" s="89">
        <f t="shared" si="1446"/>
        <v>1560000</v>
      </c>
      <c r="O758" s="89">
        <f t="shared" si="1446"/>
        <v>1470000</v>
      </c>
      <c r="P758" s="89">
        <f t="shared" si="1446"/>
        <v>1360000</v>
      </c>
      <c r="Q758" s="89">
        <f t="shared" si="1446"/>
        <v>1580000</v>
      </c>
      <c r="R758" s="89">
        <f t="shared" si="1446"/>
        <v>780000</v>
      </c>
      <c r="S758" s="89">
        <f t="shared" si="1446"/>
        <v>3300000</v>
      </c>
      <c r="T758" s="89">
        <f t="shared" si="1446"/>
        <v>750000</v>
      </c>
      <c r="U758" s="19">
        <f t="shared" si="1413"/>
        <v>13320000</v>
      </c>
    </row>
    <row r="759" spans="1:21" outlineLevel="1">
      <c r="A759" s="18"/>
      <c r="B759" s="97" t="s">
        <v>295</v>
      </c>
      <c r="C759" s="87"/>
      <c r="D759" s="88"/>
      <c r="E759" s="225"/>
      <c r="F759" s="225"/>
      <c r="G759" s="225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19">
        <f t="shared" si="1413"/>
        <v>0</v>
      </c>
    </row>
    <row r="760" spans="1:21" outlineLevel="1">
      <c r="A760" s="18"/>
      <c r="B760" s="97" t="s">
        <v>296</v>
      </c>
      <c r="C760" s="87"/>
      <c r="D760" s="88"/>
      <c r="E760" s="225"/>
      <c r="F760" s="225"/>
      <c r="G760" s="225"/>
      <c r="H760" s="30"/>
      <c r="I760" s="30"/>
      <c r="J760" s="30"/>
      <c r="K760" s="30">
        <v>820000</v>
      </c>
      <c r="L760" s="30">
        <v>940000</v>
      </c>
      <c r="M760" s="30">
        <v>760000</v>
      </c>
      <c r="N760" s="30">
        <v>1560000</v>
      </c>
      <c r="O760" s="30">
        <v>1470000</v>
      </c>
      <c r="P760" s="30">
        <v>1360000</v>
      </c>
      <c r="Q760" s="30">
        <v>1580000</v>
      </c>
      <c r="R760" s="30">
        <v>780000</v>
      </c>
      <c r="S760" s="30">
        <v>3300000</v>
      </c>
      <c r="T760" s="30">
        <v>750000</v>
      </c>
      <c r="U760" s="19">
        <f t="shared" si="1413"/>
        <v>13320000</v>
      </c>
    </row>
    <row r="761" spans="1:21" outlineLevel="1">
      <c r="A761" s="18"/>
      <c r="B761" s="97" t="s">
        <v>316</v>
      </c>
      <c r="C761" s="87"/>
      <c r="D761" s="88"/>
      <c r="E761" s="225"/>
      <c r="F761" s="225"/>
      <c r="G761" s="225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19">
        <f t="shared" si="1413"/>
        <v>0</v>
      </c>
    </row>
    <row r="762" spans="1:21" outlineLevel="1">
      <c r="A762" s="18"/>
      <c r="B762" s="22" t="s">
        <v>297</v>
      </c>
      <c r="C762" s="87"/>
      <c r="D762" s="88"/>
      <c r="E762" s="225"/>
      <c r="F762" s="225"/>
      <c r="G762" s="225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19">
        <f t="shared" si="1413"/>
        <v>0</v>
      </c>
    </row>
    <row r="763" spans="1:21" ht="31.5" outlineLevel="1">
      <c r="A763" s="18"/>
      <c r="B763" s="96" t="s">
        <v>298</v>
      </c>
      <c r="C763" s="87"/>
      <c r="D763" s="88"/>
      <c r="E763" s="225"/>
      <c r="F763" s="225"/>
      <c r="G763" s="225"/>
      <c r="H763" s="30">
        <f>SUM(H764:H766)</f>
        <v>0</v>
      </c>
      <c r="I763" s="30">
        <f t="shared" ref="I763:T763" si="1447">SUM(I764:I766)</f>
        <v>0</v>
      </c>
      <c r="J763" s="30">
        <f t="shared" si="1447"/>
        <v>0</v>
      </c>
      <c r="K763" s="30">
        <f t="shared" si="1447"/>
        <v>0</v>
      </c>
      <c r="L763" s="30">
        <f t="shared" si="1447"/>
        <v>0</v>
      </c>
      <c r="M763" s="30">
        <f t="shared" si="1447"/>
        <v>0</v>
      </c>
      <c r="N763" s="30">
        <f t="shared" si="1447"/>
        <v>0</v>
      </c>
      <c r="O763" s="30">
        <f t="shared" si="1447"/>
        <v>0</v>
      </c>
      <c r="P763" s="30">
        <f t="shared" si="1447"/>
        <v>0</v>
      </c>
      <c r="Q763" s="30">
        <f t="shared" si="1447"/>
        <v>0</v>
      </c>
      <c r="R763" s="30">
        <f t="shared" si="1447"/>
        <v>0</v>
      </c>
      <c r="S763" s="30">
        <f t="shared" si="1447"/>
        <v>0</v>
      </c>
      <c r="T763" s="30">
        <f t="shared" si="1447"/>
        <v>0</v>
      </c>
      <c r="U763" s="19">
        <f t="shared" si="1413"/>
        <v>0</v>
      </c>
    </row>
    <row r="764" spans="1:21" outlineLevel="1">
      <c r="A764" s="18"/>
      <c r="B764" s="97" t="s">
        <v>296</v>
      </c>
      <c r="C764" s="87"/>
      <c r="D764" s="88"/>
      <c r="E764" s="225"/>
      <c r="F764" s="225"/>
      <c r="G764" s="225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19">
        <f t="shared" si="1413"/>
        <v>0</v>
      </c>
    </row>
    <row r="765" spans="1:21" outlineLevel="1">
      <c r="A765" s="18"/>
      <c r="B765" s="97" t="s">
        <v>316</v>
      </c>
      <c r="C765" s="87"/>
      <c r="D765" s="88"/>
      <c r="E765" s="225"/>
      <c r="F765" s="225"/>
      <c r="G765" s="225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19">
        <f t="shared" si="1413"/>
        <v>0</v>
      </c>
    </row>
    <row r="766" spans="1:21" outlineLevel="1">
      <c r="A766" s="18"/>
      <c r="B766" s="97" t="s">
        <v>297</v>
      </c>
      <c r="C766" s="87"/>
      <c r="D766" s="88"/>
      <c r="E766" s="225"/>
      <c r="F766" s="225"/>
      <c r="G766" s="225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19">
        <f t="shared" si="1413"/>
        <v>0</v>
      </c>
    </row>
    <row r="767" spans="1:21" s="20" customFormat="1" ht="78.75" outlineLevel="1">
      <c r="A767" s="18"/>
      <c r="B767" s="16" t="s">
        <v>320</v>
      </c>
      <c r="C767" s="225" t="s">
        <v>95</v>
      </c>
      <c r="D767" s="88" t="s">
        <v>148</v>
      </c>
      <c r="E767" s="225" t="s">
        <v>171</v>
      </c>
      <c r="F767" s="225" t="s">
        <v>117</v>
      </c>
      <c r="G767" s="225">
        <v>241</v>
      </c>
      <c r="H767" s="89">
        <f t="shared" ref="H767:T767" si="1448">H768+H773</f>
        <v>0</v>
      </c>
      <c r="I767" s="89">
        <f t="shared" si="1448"/>
        <v>0</v>
      </c>
      <c r="J767" s="89">
        <f t="shared" si="1448"/>
        <v>0</v>
      </c>
      <c r="K767" s="89">
        <f t="shared" si="1448"/>
        <v>117000</v>
      </c>
      <c r="L767" s="89">
        <f t="shared" si="1448"/>
        <v>195000</v>
      </c>
      <c r="M767" s="89">
        <f t="shared" si="1448"/>
        <v>305000</v>
      </c>
      <c r="N767" s="89">
        <f t="shared" si="1448"/>
        <v>150000</v>
      </c>
      <c r="O767" s="89">
        <f t="shared" si="1448"/>
        <v>0</v>
      </c>
      <c r="P767" s="89">
        <f t="shared" si="1448"/>
        <v>0</v>
      </c>
      <c r="Q767" s="89">
        <f t="shared" si="1448"/>
        <v>0</v>
      </c>
      <c r="R767" s="89">
        <f t="shared" si="1448"/>
        <v>0</v>
      </c>
      <c r="S767" s="89">
        <f t="shared" si="1448"/>
        <v>0</v>
      </c>
      <c r="T767" s="89">
        <f t="shared" si="1448"/>
        <v>0</v>
      </c>
      <c r="U767" s="19">
        <f t="shared" si="1413"/>
        <v>767000</v>
      </c>
    </row>
    <row r="768" spans="1:21" s="189" customFormat="1" outlineLevel="1">
      <c r="A768" s="86"/>
      <c r="B768" s="16" t="s">
        <v>294</v>
      </c>
      <c r="C768" s="225"/>
      <c r="D768" s="88"/>
      <c r="E768" s="225"/>
      <c r="F768" s="225"/>
      <c r="G768" s="225"/>
      <c r="H768" s="89">
        <f>SUM(H769:H772)</f>
        <v>0</v>
      </c>
      <c r="I768" s="89">
        <f t="shared" ref="I768" si="1449">SUM(I769:I772)</f>
        <v>0</v>
      </c>
      <c r="J768" s="89">
        <f t="shared" ref="J768" si="1450">SUM(J769:J772)</f>
        <v>0</v>
      </c>
      <c r="K768" s="89">
        <f t="shared" ref="K768" si="1451">SUM(K769:K772)</f>
        <v>117000</v>
      </c>
      <c r="L768" s="89">
        <f t="shared" ref="L768" si="1452">SUM(L769:L772)</f>
        <v>195000</v>
      </c>
      <c r="M768" s="89">
        <f t="shared" ref="M768" si="1453">SUM(M769:M772)</f>
        <v>305000</v>
      </c>
      <c r="N768" s="89">
        <f t="shared" ref="N768" si="1454">SUM(N769:N772)</f>
        <v>150000</v>
      </c>
      <c r="O768" s="89">
        <f t="shared" ref="O768" si="1455">SUM(O769:O772)</f>
        <v>0</v>
      </c>
      <c r="P768" s="89">
        <f t="shared" ref="P768" si="1456">SUM(P769:P772)</f>
        <v>0</v>
      </c>
      <c r="Q768" s="89">
        <f t="shared" ref="Q768" si="1457">SUM(Q769:Q772)</f>
        <v>0</v>
      </c>
      <c r="R768" s="89">
        <f t="shared" ref="R768" si="1458">SUM(R769:R772)</f>
        <v>0</v>
      </c>
      <c r="S768" s="89">
        <f t="shared" ref="S768" si="1459">SUM(S769:S772)</f>
        <v>0</v>
      </c>
      <c r="T768" s="89">
        <f t="shared" ref="T768" si="1460">SUM(T769:T772)</f>
        <v>0</v>
      </c>
      <c r="U768" s="19">
        <f t="shared" si="1413"/>
        <v>767000</v>
      </c>
    </row>
    <row r="769" spans="1:21" outlineLevel="1">
      <c r="A769" s="18"/>
      <c r="B769" s="97" t="s">
        <v>295</v>
      </c>
      <c r="C769" s="87"/>
      <c r="D769" s="88"/>
      <c r="E769" s="225"/>
      <c r="F769" s="225"/>
      <c r="G769" s="225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19">
        <f t="shared" si="1413"/>
        <v>0</v>
      </c>
    </row>
    <row r="770" spans="1:21" outlineLevel="1">
      <c r="A770" s="18"/>
      <c r="B770" s="97" t="s">
        <v>296</v>
      </c>
      <c r="C770" s="87"/>
      <c r="D770" s="88"/>
      <c r="E770" s="225"/>
      <c r="F770" s="225"/>
      <c r="G770" s="225"/>
      <c r="H770" s="30"/>
      <c r="I770" s="30"/>
      <c r="J770" s="30"/>
      <c r="K770" s="30">
        <v>117000</v>
      </c>
      <c r="L770" s="30">
        <v>195000</v>
      </c>
      <c r="M770" s="30">
        <v>305000</v>
      </c>
      <c r="N770" s="30">
        <v>150000</v>
      </c>
      <c r="O770" s="30">
        <v>0</v>
      </c>
      <c r="P770" s="30">
        <v>0</v>
      </c>
      <c r="Q770" s="30">
        <v>0</v>
      </c>
      <c r="R770" s="30">
        <v>0</v>
      </c>
      <c r="S770" s="30">
        <v>0</v>
      </c>
      <c r="T770" s="30">
        <v>0</v>
      </c>
      <c r="U770" s="19">
        <f t="shared" si="1413"/>
        <v>767000</v>
      </c>
    </row>
    <row r="771" spans="1:21" outlineLevel="1">
      <c r="A771" s="18"/>
      <c r="B771" s="97" t="s">
        <v>316</v>
      </c>
      <c r="C771" s="87"/>
      <c r="D771" s="88"/>
      <c r="E771" s="225"/>
      <c r="F771" s="225"/>
      <c r="G771" s="225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19">
        <f t="shared" si="1413"/>
        <v>0</v>
      </c>
    </row>
    <row r="772" spans="1:21" outlineLevel="1">
      <c r="A772" s="18"/>
      <c r="B772" s="22" t="s">
        <v>297</v>
      </c>
      <c r="C772" s="87"/>
      <c r="D772" s="88"/>
      <c r="E772" s="225"/>
      <c r="F772" s="225"/>
      <c r="G772" s="225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19">
        <f t="shared" si="1413"/>
        <v>0</v>
      </c>
    </row>
    <row r="773" spans="1:21" ht="31.5" outlineLevel="1">
      <c r="A773" s="18"/>
      <c r="B773" s="96" t="s">
        <v>298</v>
      </c>
      <c r="C773" s="87"/>
      <c r="D773" s="88"/>
      <c r="E773" s="225"/>
      <c r="F773" s="225"/>
      <c r="G773" s="225"/>
      <c r="H773" s="30">
        <f>SUM(H774:H776)</f>
        <v>0</v>
      </c>
      <c r="I773" s="30">
        <f t="shared" ref="I773" si="1461">SUM(I774:I776)</f>
        <v>0</v>
      </c>
      <c r="J773" s="30">
        <f t="shared" ref="J773" si="1462">SUM(J774:J776)</f>
        <v>0</v>
      </c>
      <c r="K773" s="30">
        <f t="shared" ref="K773" si="1463">SUM(K774:K776)</f>
        <v>0</v>
      </c>
      <c r="L773" s="30">
        <f t="shared" ref="L773" si="1464">SUM(L774:L776)</f>
        <v>0</v>
      </c>
      <c r="M773" s="30">
        <f t="shared" ref="M773" si="1465">SUM(M774:M776)</f>
        <v>0</v>
      </c>
      <c r="N773" s="30">
        <f t="shared" ref="N773" si="1466">SUM(N774:N776)</f>
        <v>0</v>
      </c>
      <c r="O773" s="30">
        <f t="shared" ref="O773" si="1467">SUM(O774:O776)</f>
        <v>0</v>
      </c>
      <c r="P773" s="30">
        <f t="shared" ref="P773" si="1468">SUM(P774:P776)</f>
        <v>0</v>
      </c>
      <c r="Q773" s="30">
        <f t="shared" ref="Q773" si="1469">SUM(Q774:Q776)</f>
        <v>0</v>
      </c>
      <c r="R773" s="30">
        <f t="shared" ref="R773" si="1470">SUM(R774:R776)</f>
        <v>0</v>
      </c>
      <c r="S773" s="30">
        <f t="shared" ref="S773" si="1471">SUM(S774:S776)</f>
        <v>0</v>
      </c>
      <c r="T773" s="30">
        <f t="shared" ref="T773" si="1472">SUM(T774:T776)</f>
        <v>0</v>
      </c>
      <c r="U773" s="19">
        <f t="shared" si="1413"/>
        <v>0</v>
      </c>
    </row>
    <row r="774" spans="1:21" outlineLevel="1">
      <c r="A774" s="18"/>
      <c r="B774" s="97" t="s">
        <v>296</v>
      </c>
      <c r="C774" s="87"/>
      <c r="D774" s="88"/>
      <c r="E774" s="225"/>
      <c r="F774" s="225"/>
      <c r="G774" s="225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19">
        <f t="shared" si="1413"/>
        <v>0</v>
      </c>
    </row>
    <row r="775" spans="1:21" outlineLevel="1">
      <c r="A775" s="18"/>
      <c r="B775" s="97" t="s">
        <v>316</v>
      </c>
      <c r="C775" s="87"/>
      <c r="D775" s="88"/>
      <c r="E775" s="225"/>
      <c r="F775" s="225"/>
      <c r="G775" s="225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19">
        <f t="shared" si="1413"/>
        <v>0</v>
      </c>
    </row>
    <row r="776" spans="1:21" outlineLevel="1">
      <c r="A776" s="18"/>
      <c r="B776" s="97" t="s">
        <v>297</v>
      </c>
      <c r="C776" s="87"/>
      <c r="D776" s="88"/>
      <c r="E776" s="225"/>
      <c r="F776" s="225"/>
      <c r="G776" s="225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19">
        <f t="shared" si="1413"/>
        <v>0</v>
      </c>
    </row>
    <row r="777" spans="1:21" s="20" customFormat="1" ht="101.25" customHeight="1" outlineLevel="1">
      <c r="A777" s="18"/>
      <c r="B777" s="16" t="s">
        <v>559</v>
      </c>
      <c r="C777" s="225" t="s">
        <v>95</v>
      </c>
      <c r="D777" s="88" t="s">
        <v>148</v>
      </c>
      <c r="E777" s="225" t="s">
        <v>117</v>
      </c>
      <c r="F777" s="225" t="s">
        <v>117</v>
      </c>
      <c r="G777" s="225" t="s">
        <v>117</v>
      </c>
      <c r="H777" s="89">
        <f>H778</f>
        <v>0</v>
      </c>
      <c r="I777" s="89">
        <f t="shared" ref="I777:T777" si="1473">I778</f>
        <v>0</v>
      </c>
      <c r="J777" s="89">
        <f t="shared" si="1473"/>
        <v>0</v>
      </c>
      <c r="K777" s="89">
        <f t="shared" si="1473"/>
        <v>110000</v>
      </c>
      <c r="L777" s="89">
        <f t="shared" si="1473"/>
        <v>110000</v>
      </c>
      <c r="M777" s="89">
        <f t="shared" si="1473"/>
        <v>110000</v>
      </c>
      <c r="N777" s="89">
        <f t="shared" si="1473"/>
        <v>110000</v>
      </c>
      <c r="O777" s="89">
        <f t="shared" si="1473"/>
        <v>110000</v>
      </c>
      <c r="P777" s="89">
        <f t="shared" si="1473"/>
        <v>110000</v>
      </c>
      <c r="Q777" s="89">
        <f t="shared" si="1473"/>
        <v>110000</v>
      </c>
      <c r="R777" s="89">
        <f t="shared" si="1473"/>
        <v>110000</v>
      </c>
      <c r="S777" s="89">
        <f t="shared" si="1473"/>
        <v>110000</v>
      </c>
      <c r="T777" s="89">
        <f t="shared" si="1473"/>
        <v>110000</v>
      </c>
      <c r="U777" s="19">
        <f t="shared" si="1413"/>
        <v>1100000</v>
      </c>
    </row>
    <row r="778" spans="1:21" s="189" customFormat="1" outlineLevel="1">
      <c r="A778" s="86"/>
      <c r="B778" s="16" t="s">
        <v>294</v>
      </c>
      <c r="C778" s="225"/>
      <c r="D778" s="88"/>
      <c r="E778" s="225"/>
      <c r="F778" s="225"/>
      <c r="G778" s="225"/>
      <c r="H778" s="89">
        <f t="shared" ref="H778:T778" si="1474">SUM(H779:H779)</f>
        <v>0</v>
      </c>
      <c r="I778" s="89">
        <f t="shared" si="1474"/>
        <v>0</v>
      </c>
      <c r="J778" s="89">
        <f t="shared" si="1474"/>
        <v>0</v>
      </c>
      <c r="K778" s="89">
        <f t="shared" si="1474"/>
        <v>110000</v>
      </c>
      <c r="L778" s="89">
        <f t="shared" si="1474"/>
        <v>110000</v>
      </c>
      <c r="M778" s="89">
        <f t="shared" si="1474"/>
        <v>110000</v>
      </c>
      <c r="N778" s="89">
        <f t="shared" si="1474"/>
        <v>110000</v>
      </c>
      <c r="O778" s="89">
        <f t="shared" si="1474"/>
        <v>110000</v>
      </c>
      <c r="P778" s="89">
        <f t="shared" si="1474"/>
        <v>110000</v>
      </c>
      <c r="Q778" s="89">
        <f t="shared" si="1474"/>
        <v>110000</v>
      </c>
      <c r="R778" s="89">
        <f t="shared" si="1474"/>
        <v>110000</v>
      </c>
      <c r="S778" s="89">
        <f t="shared" si="1474"/>
        <v>110000</v>
      </c>
      <c r="T778" s="89">
        <f t="shared" si="1474"/>
        <v>110000</v>
      </c>
      <c r="U778" s="19">
        <f t="shared" si="1413"/>
        <v>1100000</v>
      </c>
    </row>
    <row r="779" spans="1:21" outlineLevel="1">
      <c r="A779" s="18"/>
      <c r="B779" s="97" t="s">
        <v>295</v>
      </c>
      <c r="C779" s="87"/>
      <c r="D779" s="88"/>
      <c r="E779" s="225"/>
      <c r="F779" s="225"/>
      <c r="G779" s="225"/>
      <c r="H779" s="30"/>
      <c r="I779" s="30"/>
      <c r="J779" s="30"/>
      <c r="K779" s="30">
        <v>110000</v>
      </c>
      <c r="L779" s="30">
        <v>110000</v>
      </c>
      <c r="M779" s="30">
        <v>110000</v>
      </c>
      <c r="N779" s="30">
        <v>110000</v>
      </c>
      <c r="O779" s="30">
        <v>110000</v>
      </c>
      <c r="P779" s="30">
        <v>110000</v>
      </c>
      <c r="Q779" s="30">
        <v>110000</v>
      </c>
      <c r="R779" s="30">
        <v>110000</v>
      </c>
      <c r="S779" s="30">
        <v>110000</v>
      </c>
      <c r="T779" s="30">
        <v>110000</v>
      </c>
      <c r="U779" s="19">
        <f t="shared" si="1413"/>
        <v>1100000</v>
      </c>
    </row>
    <row r="780" spans="1:21" s="20" customFormat="1" ht="31.5">
      <c r="A780" s="104" t="s">
        <v>221</v>
      </c>
      <c r="B780" s="16" t="s">
        <v>215</v>
      </c>
      <c r="C780" s="16" t="s">
        <v>7</v>
      </c>
      <c r="D780" s="225" t="s">
        <v>117</v>
      </c>
      <c r="E780" s="225" t="s">
        <v>117</v>
      </c>
      <c r="F780" s="225" t="s">
        <v>117</v>
      </c>
      <c r="G780" s="225" t="s">
        <v>117</v>
      </c>
      <c r="H780" s="89">
        <f t="shared" ref="H780:T780" si="1475">H790+H800</f>
        <v>90000</v>
      </c>
      <c r="I780" s="89">
        <f t="shared" si="1475"/>
        <v>90000</v>
      </c>
      <c r="J780" s="89">
        <f t="shared" si="1475"/>
        <v>90000</v>
      </c>
      <c r="K780" s="89">
        <f t="shared" si="1475"/>
        <v>150000</v>
      </c>
      <c r="L780" s="89">
        <f t="shared" si="1475"/>
        <v>150000</v>
      </c>
      <c r="M780" s="89">
        <f t="shared" si="1475"/>
        <v>150000</v>
      </c>
      <c r="N780" s="89">
        <f t="shared" si="1475"/>
        <v>150000</v>
      </c>
      <c r="O780" s="89">
        <f t="shared" si="1475"/>
        <v>150000</v>
      </c>
      <c r="P780" s="89">
        <f t="shared" si="1475"/>
        <v>150000</v>
      </c>
      <c r="Q780" s="89">
        <f t="shared" si="1475"/>
        <v>150000</v>
      </c>
      <c r="R780" s="89">
        <f t="shared" si="1475"/>
        <v>150000</v>
      </c>
      <c r="S780" s="89">
        <f t="shared" si="1475"/>
        <v>150000</v>
      </c>
      <c r="T780" s="89">
        <f t="shared" si="1475"/>
        <v>150000</v>
      </c>
      <c r="U780" s="19">
        <f t="shared" si="1413"/>
        <v>1770000</v>
      </c>
    </row>
    <row r="781" spans="1:21" s="20" customFormat="1" outlineLevel="1">
      <c r="A781" s="18"/>
      <c r="B781" s="96" t="s">
        <v>294</v>
      </c>
      <c r="C781" s="16"/>
      <c r="D781" s="225"/>
      <c r="E781" s="225"/>
      <c r="F781" s="225"/>
      <c r="G781" s="225"/>
      <c r="H781" s="30">
        <f t="shared" ref="H781:T781" si="1476">H791+H801</f>
        <v>90000</v>
      </c>
      <c r="I781" s="30">
        <f t="shared" si="1476"/>
        <v>90000</v>
      </c>
      <c r="J781" s="30">
        <f t="shared" si="1476"/>
        <v>90000</v>
      </c>
      <c r="K781" s="30">
        <f t="shared" si="1476"/>
        <v>150000</v>
      </c>
      <c r="L781" s="30">
        <f t="shared" si="1476"/>
        <v>150000</v>
      </c>
      <c r="M781" s="30">
        <f t="shared" si="1476"/>
        <v>150000</v>
      </c>
      <c r="N781" s="30">
        <f t="shared" si="1476"/>
        <v>150000</v>
      </c>
      <c r="O781" s="30">
        <f t="shared" si="1476"/>
        <v>150000</v>
      </c>
      <c r="P781" s="30">
        <f t="shared" si="1476"/>
        <v>150000</v>
      </c>
      <c r="Q781" s="30">
        <f t="shared" si="1476"/>
        <v>150000</v>
      </c>
      <c r="R781" s="30">
        <f t="shared" si="1476"/>
        <v>150000</v>
      </c>
      <c r="S781" s="30">
        <f t="shared" si="1476"/>
        <v>150000</v>
      </c>
      <c r="T781" s="30">
        <f t="shared" si="1476"/>
        <v>150000</v>
      </c>
      <c r="U781" s="19">
        <f t="shared" si="1413"/>
        <v>1770000</v>
      </c>
    </row>
    <row r="782" spans="1:21" s="20" customFormat="1" outlineLevel="1">
      <c r="A782" s="18"/>
      <c r="B782" s="97" t="s">
        <v>295</v>
      </c>
      <c r="C782" s="16"/>
      <c r="D782" s="225"/>
      <c r="E782" s="225"/>
      <c r="F782" s="225"/>
      <c r="G782" s="225"/>
      <c r="H782" s="30">
        <f t="shared" ref="H782:T782" si="1477">H792+H802</f>
        <v>0</v>
      </c>
      <c r="I782" s="30">
        <f t="shared" si="1477"/>
        <v>0</v>
      </c>
      <c r="J782" s="30">
        <f t="shared" si="1477"/>
        <v>0</v>
      </c>
      <c r="K782" s="30">
        <f t="shared" si="1477"/>
        <v>0</v>
      </c>
      <c r="L782" s="30">
        <f t="shared" si="1477"/>
        <v>0</v>
      </c>
      <c r="M782" s="30">
        <f t="shared" si="1477"/>
        <v>0</v>
      </c>
      <c r="N782" s="30">
        <f t="shared" si="1477"/>
        <v>0</v>
      </c>
      <c r="O782" s="30">
        <f t="shared" si="1477"/>
        <v>0</v>
      </c>
      <c r="P782" s="30">
        <f t="shared" si="1477"/>
        <v>0</v>
      </c>
      <c r="Q782" s="30">
        <f t="shared" si="1477"/>
        <v>0</v>
      </c>
      <c r="R782" s="30">
        <f t="shared" si="1477"/>
        <v>0</v>
      </c>
      <c r="S782" s="30">
        <f t="shared" si="1477"/>
        <v>0</v>
      </c>
      <c r="T782" s="30">
        <f t="shared" si="1477"/>
        <v>0</v>
      </c>
      <c r="U782" s="19">
        <f t="shared" si="1413"/>
        <v>0</v>
      </c>
    </row>
    <row r="783" spans="1:21" s="20" customFormat="1" outlineLevel="1">
      <c r="A783" s="18"/>
      <c r="B783" s="97" t="s">
        <v>296</v>
      </c>
      <c r="C783" s="16"/>
      <c r="D783" s="225"/>
      <c r="E783" s="225"/>
      <c r="F783" s="225"/>
      <c r="G783" s="225"/>
      <c r="H783" s="30">
        <f t="shared" ref="H783:T783" si="1478">H793+H803</f>
        <v>0</v>
      </c>
      <c r="I783" s="30">
        <f t="shared" si="1478"/>
        <v>0</v>
      </c>
      <c r="J783" s="30">
        <f t="shared" si="1478"/>
        <v>0</v>
      </c>
      <c r="K783" s="30">
        <f t="shared" si="1478"/>
        <v>150000</v>
      </c>
      <c r="L783" s="30">
        <f t="shared" si="1478"/>
        <v>150000</v>
      </c>
      <c r="M783" s="30">
        <f t="shared" si="1478"/>
        <v>150000</v>
      </c>
      <c r="N783" s="30">
        <f t="shared" si="1478"/>
        <v>150000</v>
      </c>
      <c r="O783" s="30">
        <f t="shared" si="1478"/>
        <v>150000</v>
      </c>
      <c r="P783" s="30">
        <f t="shared" si="1478"/>
        <v>150000</v>
      </c>
      <c r="Q783" s="30">
        <f t="shared" si="1478"/>
        <v>150000</v>
      </c>
      <c r="R783" s="30">
        <f t="shared" si="1478"/>
        <v>150000</v>
      </c>
      <c r="S783" s="30">
        <f t="shared" si="1478"/>
        <v>150000</v>
      </c>
      <c r="T783" s="30">
        <f t="shared" si="1478"/>
        <v>150000</v>
      </c>
      <c r="U783" s="19">
        <f t="shared" si="1413"/>
        <v>1500000</v>
      </c>
    </row>
    <row r="784" spans="1:21" s="20" customFormat="1" outlineLevel="1">
      <c r="A784" s="18"/>
      <c r="B784" s="97" t="s">
        <v>316</v>
      </c>
      <c r="C784" s="16"/>
      <c r="D784" s="225"/>
      <c r="E784" s="225"/>
      <c r="F784" s="225"/>
      <c r="G784" s="225"/>
      <c r="H784" s="30">
        <f t="shared" ref="H784:T784" si="1479">H794+H804</f>
        <v>0</v>
      </c>
      <c r="I784" s="30">
        <f t="shared" si="1479"/>
        <v>0</v>
      </c>
      <c r="J784" s="30">
        <f t="shared" si="1479"/>
        <v>0</v>
      </c>
      <c r="K784" s="30">
        <f t="shared" si="1479"/>
        <v>0</v>
      </c>
      <c r="L784" s="30">
        <f t="shared" si="1479"/>
        <v>0</v>
      </c>
      <c r="M784" s="30">
        <f t="shared" si="1479"/>
        <v>0</v>
      </c>
      <c r="N784" s="30">
        <f t="shared" si="1479"/>
        <v>0</v>
      </c>
      <c r="O784" s="30">
        <f t="shared" si="1479"/>
        <v>0</v>
      </c>
      <c r="P784" s="30">
        <f t="shared" si="1479"/>
        <v>0</v>
      </c>
      <c r="Q784" s="30">
        <f t="shared" si="1479"/>
        <v>0</v>
      </c>
      <c r="R784" s="30">
        <f t="shared" si="1479"/>
        <v>0</v>
      </c>
      <c r="S784" s="30">
        <f t="shared" si="1479"/>
        <v>0</v>
      </c>
      <c r="T784" s="30">
        <f t="shared" si="1479"/>
        <v>0</v>
      </c>
      <c r="U784" s="19">
        <f t="shared" si="1413"/>
        <v>0</v>
      </c>
    </row>
    <row r="785" spans="1:21" s="20" customFormat="1" outlineLevel="1">
      <c r="A785" s="18"/>
      <c r="B785" s="22" t="s">
        <v>297</v>
      </c>
      <c r="C785" s="16"/>
      <c r="D785" s="225"/>
      <c r="E785" s="225"/>
      <c r="F785" s="225"/>
      <c r="G785" s="225"/>
      <c r="H785" s="30">
        <f t="shared" ref="H785:T785" si="1480">H795+H805</f>
        <v>90000</v>
      </c>
      <c r="I785" s="30">
        <f t="shared" si="1480"/>
        <v>90000</v>
      </c>
      <c r="J785" s="30">
        <f t="shared" si="1480"/>
        <v>90000</v>
      </c>
      <c r="K785" s="30">
        <f t="shared" si="1480"/>
        <v>0</v>
      </c>
      <c r="L785" s="30">
        <f t="shared" si="1480"/>
        <v>0</v>
      </c>
      <c r="M785" s="30">
        <f t="shared" si="1480"/>
        <v>0</v>
      </c>
      <c r="N785" s="30">
        <f t="shared" si="1480"/>
        <v>0</v>
      </c>
      <c r="O785" s="30">
        <f t="shared" si="1480"/>
        <v>0</v>
      </c>
      <c r="P785" s="30">
        <f t="shared" si="1480"/>
        <v>0</v>
      </c>
      <c r="Q785" s="30">
        <f t="shared" si="1480"/>
        <v>0</v>
      </c>
      <c r="R785" s="30">
        <f t="shared" si="1480"/>
        <v>0</v>
      </c>
      <c r="S785" s="30">
        <f t="shared" si="1480"/>
        <v>0</v>
      </c>
      <c r="T785" s="30">
        <f t="shared" si="1480"/>
        <v>0</v>
      </c>
      <c r="U785" s="19">
        <f t="shared" si="1413"/>
        <v>270000</v>
      </c>
    </row>
    <row r="786" spans="1:21" s="20" customFormat="1" ht="31.5" outlineLevel="1">
      <c r="A786" s="18"/>
      <c r="B786" s="96" t="s">
        <v>298</v>
      </c>
      <c r="C786" s="16"/>
      <c r="D786" s="225"/>
      <c r="E786" s="225"/>
      <c r="F786" s="225"/>
      <c r="G786" s="225"/>
      <c r="H786" s="30">
        <f t="shared" ref="H786:T786" si="1481">H796+H806</f>
        <v>0</v>
      </c>
      <c r="I786" s="30">
        <f t="shared" si="1481"/>
        <v>0</v>
      </c>
      <c r="J786" s="30">
        <f t="shared" si="1481"/>
        <v>0</v>
      </c>
      <c r="K786" s="30">
        <f t="shared" si="1481"/>
        <v>0</v>
      </c>
      <c r="L786" s="30">
        <f t="shared" si="1481"/>
        <v>0</v>
      </c>
      <c r="M786" s="30">
        <f t="shared" si="1481"/>
        <v>0</v>
      </c>
      <c r="N786" s="30">
        <f t="shared" si="1481"/>
        <v>0</v>
      </c>
      <c r="O786" s="30">
        <f t="shared" si="1481"/>
        <v>0</v>
      </c>
      <c r="P786" s="30">
        <f t="shared" si="1481"/>
        <v>0</v>
      </c>
      <c r="Q786" s="30">
        <f t="shared" si="1481"/>
        <v>0</v>
      </c>
      <c r="R786" s="30">
        <f t="shared" si="1481"/>
        <v>0</v>
      </c>
      <c r="S786" s="30">
        <f t="shared" si="1481"/>
        <v>0</v>
      </c>
      <c r="T786" s="30">
        <f t="shared" si="1481"/>
        <v>0</v>
      </c>
      <c r="U786" s="19">
        <f t="shared" si="1413"/>
        <v>0</v>
      </c>
    </row>
    <row r="787" spans="1:21" s="20" customFormat="1" outlineLevel="1">
      <c r="A787" s="18"/>
      <c r="B787" s="97" t="s">
        <v>296</v>
      </c>
      <c r="C787" s="16"/>
      <c r="D787" s="225"/>
      <c r="E787" s="225"/>
      <c r="F787" s="225"/>
      <c r="G787" s="225"/>
      <c r="H787" s="30">
        <f t="shared" ref="H787:T787" si="1482">H797+H807</f>
        <v>0</v>
      </c>
      <c r="I787" s="30">
        <f t="shared" si="1482"/>
        <v>0</v>
      </c>
      <c r="J787" s="30">
        <f t="shared" si="1482"/>
        <v>0</v>
      </c>
      <c r="K787" s="30">
        <f t="shared" si="1482"/>
        <v>0</v>
      </c>
      <c r="L787" s="30">
        <f t="shared" si="1482"/>
        <v>0</v>
      </c>
      <c r="M787" s="30">
        <f t="shared" si="1482"/>
        <v>0</v>
      </c>
      <c r="N787" s="30">
        <f t="shared" si="1482"/>
        <v>0</v>
      </c>
      <c r="O787" s="30">
        <f t="shared" si="1482"/>
        <v>0</v>
      </c>
      <c r="P787" s="30">
        <f t="shared" si="1482"/>
        <v>0</v>
      </c>
      <c r="Q787" s="30">
        <f t="shared" si="1482"/>
        <v>0</v>
      </c>
      <c r="R787" s="30">
        <f t="shared" si="1482"/>
        <v>0</v>
      </c>
      <c r="S787" s="30">
        <f t="shared" si="1482"/>
        <v>0</v>
      </c>
      <c r="T787" s="30">
        <f t="shared" si="1482"/>
        <v>0</v>
      </c>
      <c r="U787" s="19">
        <f t="shared" si="1413"/>
        <v>0</v>
      </c>
    </row>
    <row r="788" spans="1:21" s="20" customFormat="1" outlineLevel="1">
      <c r="A788" s="18"/>
      <c r="B788" s="97" t="s">
        <v>316</v>
      </c>
      <c r="C788" s="16"/>
      <c r="D788" s="225"/>
      <c r="E788" s="225"/>
      <c r="F788" s="225"/>
      <c r="G788" s="225"/>
      <c r="H788" s="30">
        <f t="shared" ref="H788:T788" si="1483">H798+H808</f>
        <v>0</v>
      </c>
      <c r="I788" s="30">
        <f t="shared" si="1483"/>
        <v>0</v>
      </c>
      <c r="J788" s="30">
        <f t="shared" si="1483"/>
        <v>0</v>
      </c>
      <c r="K788" s="30">
        <f t="shared" si="1483"/>
        <v>0</v>
      </c>
      <c r="L788" s="30">
        <f t="shared" si="1483"/>
        <v>0</v>
      </c>
      <c r="M788" s="30">
        <f t="shared" si="1483"/>
        <v>0</v>
      </c>
      <c r="N788" s="30">
        <f t="shared" si="1483"/>
        <v>0</v>
      </c>
      <c r="O788" s="30">
        <f t="shared" si="1483"/>
        <v>0</v>
      </c>
      <c r="P788" s="30">
        <f t="shared" si="1483"/>
        <v>0</v>
      </c>
      <c r="Q788" s="30">
        <f t="shared" si="1483"/>
        <v>0</v>
      </c>
      <c r="R788" s="30">
        <f t="shared" si="1483"/>
        <v>0</v>
      </c>
      <c r="S788" s="30">
        <f t="shared" si="1483"/>
        <v>0</v>
      </c>
      <c r="T788" s="30">
        <f t="shared" si="1483"/>
        <v>0</v>
      </c>
      <c r="U788" s="19">
        <f t="shared" si="1413"/>
        <v>0</v>
      </c>
    </row>
    <row r="789" spans="1:21" s="20" customFormat="1" outlineLevel="1">
      <c r="A789" s="18"/>
      <c r="B789" s="97" t="s">
        <v>297</v>
      </c>
      <c r="C789" s="16"/>
      <c r="D789" s="225"/>
      <c r="E789" s="225"/>
      <c r="F789" s="225"/>
      <c r="G789" s="225"/>
      <c r="H789" s="30">
        <f t="shared" ref="H789:T789" si="1484">H799+H809</f>
        <v>0</v>
      </c>
      <c r="I789" s="30">
        <f t="shared" si="1484"/>
        <v>0</v>
      </c>
      <c r="J789" s="30">
        <f t="shared" si="1484"/>
        <v>0</v>
      </c>
      <c r="K789" s="30">
        <f t="shared" si="1484"/>
        <v>0</v>
      </c>
      <c r="L789" s="30">
        <f t="shared" si="1484"/>
        <v>0</v>
      </c>
      <c r="M789" s="30">
        <f t="shared" si="1484"/>
        <v>0</v>
      </c>
      <c r="N789" s="30">
        <f t="shared" si="1484"/>
        <v>0</v>
      </c>
      <c r="O789" s="30">
        <f t="shared" si="1484"/>
        <v>0</v>
      </c>
      <c r="P789" s="30">
        <f t="shared" si="1484"/>
        <v>0</v>
      </c>
      <c r="Q789" s="30">
        <f t="shared" si="1484"/>
        <v>0</v>
      </c>
      <c r="R789" s="30">
        <f t="shared" si="1484"/>
        <v>0</v>
      </c>
      <c r="S789" s="30">
        <f t="shared" si="1484"/>
        <v>0</v>
      </c>
      <c r="T789" s="30">
        <f t="shared" si="1484"/>
        <v>0</v>
      </c>
      <c r="U789" s="19">
        <f t="shared" si="1413"/>
        <v>0</v>
      </c>
    </row>
    <row r="790" spans="1:21" s="20" customFormat="1" ht="87" customHeight="1" outlineLevel="1">
      <c r="A790" s="105"/>
      <c r="B790" s="16" t="s">
        <v>252</v>
      </c>
      <c r="C790" s="225" t="s">
        <v>95</v>
      </c>
      <c r="D790" s="88" t="s">
        <v>148</v>
      </c>
      <c r="E790" s="225" t="s">
        <v>183</v>
      </c>
      <c r="F790" s="225" t="s">
        <v>117</v>
      </c>
      <c r="G790" s="225">
        <v>241</v>
      </c>
      <c r="H790" s="89">
        <f t="shared" ref="H790:T790" si="1485">H791+H796</f>
        <v>0</v>
      </c>
      <c r="I790" s="89">
        <f t="shared" si="1485"/>
        <v>0</v>
      </c>
      <c r="J790" s="89">
        <f t="shared" si="1485"/>
        <v>0</v>
      </c>
      <c r="K790" s="89">
        <f t="shared" si="1485"/>
        <v>150000</v>
      </c>
      <c r="L790" s="89">
        <f t="shared" si="1485"/>
        <v>150000</v>
      </c>
      <c r="M790" s="89">
        <f t="shared" si="1485"/>
        <v>150000</v>
      </c>
      <c r="N790" s="89">
        <f t="shared" si="1485"/>
        <v>150000</v>
      </c>
      <c r="O790" s="89">
        <f t="shared" si="1485"/>
        <v>150000</v>
      </c>
      <c r="P790" s="89">
        <f t="shared" si="1485"/>
        <v>150000</v>
      </c>
      <c r="Q790" s="89">
        <f t="shared" si="1485"/>
        <v>150000</v>
      </c>
      <c r="R790" s="89">
        <f t="shared" si="1485"/>
        <v>150000</v>
      </c>
      <c r="S790" s="89">
        <f t="shared" si="1485"/>
        <v>150000</v>
      </c>
      <c r="T790" s="89">
        <f t="shared" si="1485"/>
        <v>150000</v>
      </c>
      <c r="U790" s="19">
        <f t="shared" si="1413"/>
        <v>1500000</v>
      </c>
    </row>
    <row r="791" spans="1:21" s="189" customFormat="1" outlineLevel="1">
      <c r="A791" s="86"/>
      <c r="B791" s="16" t="s">
        <v>294</v>
      </c>
      <c r="C791" s="225"/>
      <c r="D791" s="88"/>
      <c r="E791" s="225"/>
      <c r="F791" s="225"/>
      <c r="G791" s="225"/>
      <c r="H791" s="89">
        <f>SUM(H792:H795)</f>
        <v>0</v>
      </c>
      <c r="I791" s="89">
        <f t="shared" ref="I791" si="1486">SUM(I792:I795)</f>
        <v>0</v>
      </c>
      <c r="J791" s="89">
        <f t="shared" ref="J791" si="1487">SUM(J792:J795)</f>
        <v>0</v>
      </c>
      <c r="K791" s="89">
        <f t="shared" ref="K791" si="1488">SUM(K792:K795)</f>
        <v>150000</v>
      </c>
      <c r="L791" s="89">
        <f t="shared" ref="L791" si="1489">SUM(L792:L795)</f>
        <v>150000</v>
      </c>
      <c r="M791" s="89">
        <f t="shared" ref="M791" si="1490">SUM(M792:M795)</f>
        <v>150000</v>
      </c>
      <c r="N791" s="89">
        <f t="shared" ref="N791" si="1491">SUM(N792:N795)</f>
        <v>150000</v>
      </c>
      <c r="O791" s="89">
        <f t="shared" ref="O791" si="1492">SUM(O792:O795)</f>
        <v>150000</v>
      </c>
      <c r="P791" s="89">
        <f t="shared" ref="P791" si="1493">SUM(P792:P795)</f>
        <v>150000</v>
      </c>
      <c r="Q791" s="89">
        <f t="shared" ref="Q791" si="1494">SUM(Q792:Q795)</f>
        <v>150000</v>
      </c>
      <c r="R791" s="89">
        <f t="shared" ref="R791" si="1495">SUM(R792:R795)</f>
        <v>150000</v>
      </c>
      <c r="S791" s="89">
        <f t="shared" ref="S791" si="1496">SUM(S792:S795)</f>
        <v>150000</v>
      </c>
      <c r="T791" s="89">
        <f t="shared" ref="T791" si="1497">SUM(T792:T795)</f>
        <v>150000</v>
      </c>
      <c r="U791" s="19">
        <f t="shared" si="1413"/>
        <v>1500000</v>
      </c>
    </row>
    <row r="792" spans="1:21" outlineLevel="1">
      <c r="A792" s="18"/>
      <c r="B792" s="97" t="s">
        <v>295</v>
      </c>
      <c r="C792" s="87"/>
      <c r="D792" s="88"/>
      <c r="E792" s="225"/>
      <c r="F792" s="225"/>
      <c r="G792" s="225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19">
        <f t="shared" ref="U792:U809" si="1498">SUM(H792:T792)</f>
        <v>0</v>
      </c>
    </row>
    <row r="793" spans="1:21" outlineLevel="1">
      <c r="A793" s="18"/>
      <c r="B793" s="97" t="s">
        <v>296</v>
      </c>
      <c r="C793" s="87"/>
      <c r="D793" s="88"/>
      <c r="E793" s="225"/>
      <c r="F793" s="225"/>
      <c r="G793" s="225"/>
      <c r="H793" s="30"/>
      <c r="I793" s="30"/>
      <c r="J793" s="30"/>
      <c r="K793" s="30">
        <v>150000</v>
      </c>
      <c r="L793" s="30">
        <v>150000</v>
      </c>
      <c r="M793" s="30">
        <v>150000</v>
      </c>
      <c r="N793" s="30">
        <v>150000</v>
      </c>
      <c r="O793" s="30">
        <v>150000</v>
      </c>
      <c r="P793" s="30">
        <v>150000</v>
      </c>
      <c r="Q793" s="30">
        <v>150000</v>
      </c>
      <c r="R793" s="30">
        <v>150000</v>
      </c>
      <c r="S793" s="30">
        <v>150000</v>
      </c>
      <c r="T793" s="30">
        <v>150000</v>
      </c>
      <c r="U793" s="19">
        <f t="shared" si="1498"/>
        <v>1500000</v>
      </c>
    </row>
    <row r="794" spans="1:21" outlineLevel="1">
      <c r="A794" s="18"/>
      <c r="B794" s="97" t="s">
        <v>316</v>
      </c>
      <c r="C794" s="87"/>
      <c r="D794" s="88"/>
      <c r="E794" s="225"/>
      <c r="F794" s="225"/>
      <c r="G794" s="225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19">
        <f t="shared" si="1498"/>
        <v>0</v>
      </c>
    </row>
    <row r="795" spans="1:21" outlineLevel="1">
      <c r="A795" s="18"/>
      <c r="B795" s="22" t="s">
        <v>297</v>
      </c>
      <c r="C795" s="87"/>
      <c r="D795" s="88"/>
      <c r="E795" s="225"/>
      <c r="F795" s="225"/>
      <c r="G795" s="225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19">
        <f t="shared" si="1498"/>
        <v>0</v>
      </c>
    </row>
    <row r="796" spans="1:21" ht="31.5" outlineLevel="1">
      <c r="A796" s="18"/>
      <c r="B796" s="96" t="s">
        <v>298</v>
      </c>
      <c r="C796" s="87"/>
      <c r="D796" s="88"/>
      <c r="E796" s="225"/>
      <c r="F796" s="225"/>
      <c r="G796" s="225"/>
      <c r="H796" s="30">
        <f>SUM(H797:H799)</f>
        <v>0</v>
      </c>
      <c r="I796" s="30">
        <f t="shared" ref="I796" si="1499">SUM(I797:I799)</f>
        <v>0</v>
      </c>
      <c r="J796" s="30">
        <f t="shared" ref="J796" si="1500">SUM(J797:J799)</f>
        <v>0</v>
      </c>
      <c r="K796" s="30">
        <f t="shared" ref="K796" si="1501">SUM(K797:K799)</f>
        <v>0</v>
      </c>
      <c r="L796" s="30">
        <f t="shared" ref="L796" si="1502">SUM(L797:L799)</f>
        <v>0</v>
      </c>
      <c r="M796" s="30">
        <f t="shared" ref="M796" si="1503">SUM(M797:M799)</f>
        <v>0</v>
      </c>
      <c r="N796" s="30">
        <f t="shared" ref="N796" si="1504">SUM(N797:N799)</f>
        <v>0</v>
      </c>
      <c r="O796" s="30">
        <f t="shared" ref="O796" si="1505">SUM(O797:O799)</f>
        <v>0</v>
      </c>
      <c r="P796" s="30">
        <f t="shared" ref="P796" si="1506">SUM(P797:P799)</f>
        <v>0</v>
      </c>
      <c r="Q796" s="30">
        <f t="shared" ref="Q796" si="1507">SUM(Q797:Q799)</f>
        <v>0</v>
      </c>
      <c r="R796" s="30">
        <f t="shared" ref="R796" si="1508">SUM(R797:R799)</f>
        <v>0</v>
      </c>
      <c r="S796" s="30">
        <f t="shared" ref="S796" si="1509">SUM(S797:S799)</f>
        <v>0</v>
      </c>
      <c r="T796" s="30">
        <f t="shared" ref="T796" si="1510">SUM(T797:T799)</f>
        <v>0</v>
      </c>
      <c r="U796" s="19">
        <f t="shared" si="1498"/>
        <v>0</v>
      </c>
    </row>
    <row r="797" spans="1:21" outlineLevel="1">
      <c r="A797" s="18"/>
      <c r="B797" s="97" t="s">
        <v>296</v>
      </c>
      <c r="C797" s="87"/>
      <c r="D797" s="88"/>
      <c r="E797" s="225"/>
      <c r="F797" s="225"/>
      <c r="G797" s="225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19">
        <f t="shared" si="1498"/>
        <v>0</v>
      </c>
    </row>
    <row r="798" spans="1:21" outlineLevel="1">
      <c r="A798" s="18"/>
      <c r="B798" s="97" t="s">
        <v>316</v>
      </c>
      <c r="C798" s="87"/>
      <c r="D798" s="88"/>
      <c r="E798" s="225"/>
      <c r="F798" s="225"/>
      <c r="G798" s="225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19">
        <f t="shared" si="1498"/>
        <v>0</v>
      </c>
    </row>
    <row r="799" spans="1:21" outlineLevel="1">
      <c r="A799" s="18"/>
      <c r="B799" s="97" t="s">
        <v>297</v>
      </c>
      <c r="C799" s="87"/>
      <c r="D799" s="88"/>
      <c r="E799" s="225"/>
      <c r="F799" s="225"/>
      <c r="G799" s="225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19">
        <f t="shared" si="1498"/>
        <v>0</v>
      </c>
    </row>
    <row r="800" spans="1:21" s="20" customFormat="1" ht="78.75" outlineLevel="1">
      <c r="A800" s="18"/>
      <c r="B800" s="16" t="s">
        <v>286</v>
      </c>
      <c r="C800" s="225" t="s">
        <v>95</v>
      </c>
      <c r="D800" s="88"/>
      <c r="E800" s="225"/>
      <c r="F800" s="225"/>
      <c r="G800" s="225"/>
      <c r="H800" s="89">
        <f t="shared" ref="H800:T800" si="1511">H801+H806</f>
        <v>90000</v>
      </c>
      <c r="I800" s="89">
        <f t="shared" si="1511"/>
        <v>90000</v>
      </c>
      <c r="J800" s="89">
        <f t="shared" si="1511"/>
        <v>90000</v>
      </c>
      <c r="K800" s="89">
        <f t="shared" si="1511"/>
        <v>0</v>
      </c>
      <c r="L800" s="89">
        <f t="shared" si="1511"/>
        <v>0</v>
      </c>
      <c r="M800" s="89">
        <f t="shared" si="1511"/>
        <v>0</v>
      </c>
      <c r="N800" s="89">
        <f t="shared" si="1511"/>
        <v>0</v>
      </c>
      <c r="O800" s="89">
        <f t="shared" si="1511"/>
        <v>0</v>
      </c>
      <c r="P800" s="89">
        <f t="shared" si="1511"/>
        <v>0</v>
      </c>
      <c r="Q800" s="89">
        <f t="shared" si="1511"/>
        <v>0</v>
      </c>
      <c r="R800" s="89">
        <f t="shared" si="1511"/>
        <v>0</v>
      </c>
      <c r="S800" s="89">
        <f t="shared" si="1511"/>
        <v>0</v>
      </c>
      <c r="T800" s="89">
        <f t="shared" si="1511"/>
        <v>0</v>
      </c>
      <c r="U800" s="19">
        <f t="shared" si="1498"/>
        <v>270000</v>
      </c>
    </row>
    <row r="801" spans="1:21" s="191" customFormat="1" outlineLevel="1">
      <c r="A801" s="18"/>
      <c r="B801" s="96" t="s">
        <v>294</v>
      </c>
      <c r="C801" s="87"/>
      <c r="D801" s="88"/>
      <c r="E801" s="225"/>
      <c r="F801" s="225"/>
      <c r="G801" s="225"/>
      <c r="H801" s="30">
        <f t="shared" ref="H801:I801" si="1512">SUM(H802:H805)</f>
        <v>90000</v>
      </c>
      <c r="I801" s="30">
        <f t="shared" si="1512"/>
        <v>90000</v>
      </c>
      <c r="J801" s="30">
        <f t="shared" ref="J801" si="1513">SUM(J802:J805)</f>
        <v>90000</v>
      </c>
      <c r="K801" s="30">
        <f t="shared" ref="K801" si="1514">SUM(K802:K805)</f>
        <v>0</v>
      </c>
      <c r="L801" s="30">
        <f t="shared" ref="L801" si="1515">SUM(L802:L805)</f>
        <v>0</v>
      </c>
      <c r="M801" s="30">
        <f t="shared" ref="M801" si="1516">SUM(M802:M805)</f>
        <v>0</v>
      </c>
      <c r="N801" s="30">
        <f t="shared" ref="N801" si="1517">SUM(N802:N805)</f>
        <v>0</v>
      </c>
      <c r="O801" s="30">
        <f t="shared" ref="O801" si="1518">SUM(O802:O805)</f>
        <v>0</v>
      </c>
      <c r="P801" s="30">
        <f t="shared" ref="P801" si="1519">SUM(P802:P805)</f>
        <v>0</v>
      </c>
      <c r="Q801" s="30">
        <f t="shared" ref="Q801" si="1520">SUM(Q802:Q805)</f>
        <v>0</v>
      </c>
      <c r="R801" s="30">
        <f t="shared" ref="R801" si="1521">SUM(R802:R805)</f>
        <v>0</v>
      </c>
      <c r="S801" s="30">
        <f t="shared" ref="S801" si="1522">SUM(S802:S805)</f>
        <v>0</v>
      </c>
      <c r="T801" s="30">
        <f t="shared" ref="T801" si="1523">SUM(T802:T805)</f>
        <v>0</v>
      </c>
      <c r="U801" s="19">
        <f t="shared" si="1498"/>
        <v>270000</v>
      </c>
    </row>
    <row r="802" spans="1:21" outlineLevel="1">
      <c r="A802" s="18"/>
      <c r="B802" s="97" t="s">
        <v>295</v>
      </c>
      <c r="C802" s="87"/>
      <c r="D802" s="88"/>
      <c r="E802" s="225"/>
      <c r="F802" s="225"/>
      <c r="G802" s="225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19">
        <f t="shared" si="1498"/>
        <v>0</v>
      </c>
    </row>
    <row r="803" spans="1:21" outlineLevel="1">
      <c r="A803" s="18"/>
      <c r="B803" s="97" t="s">
        <v>296</v>
      </c>
      <c r="C803" s="87"/>
      <c r="D803" s="88"/>
      <c r="E803" s="225"/>
      <c r="F803" s="225"/>
      <c r="G803" s="225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19">
        <f t="shared" si="1498"/>
        <v>0</v>
      </c>
    </row>
    <row r="804" spans="1:21" outlineLevel="1">
      <c r="A804" s="18"/>
      <c r="B804" s="97" t="s">
        <v>316</v>
      </c>
      <c r="C804" s="87"/>
      <c r="D804" s="88"/>
      <c r="E804" s="225"/>
      <c r="F804" s="225"/>
      <c r="G804" s="225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19">
        <f t="shared" si="1498"/>
        <v>0</v>
      </c>
    </row>
    <row r="805" spans="1:21" outlineLevel="1">
      <c r="A805" s="18"/>
      <c r="B805" s="22" t="s">
        <v>297</v>
      </c>
      <c r="C805" s="87"/>
      <c r="D805" s="88"/>
      <c r="E805" s="225"/>
      <c r="F805" s="225"/>
      <c r="G805" s="225"/>
      <c r="H805" s="30">
        <v>90000</v>
      </c>
      <c r="I805" s="30">
        <v>90000</v>
      </c>
      <c r="J805" s="30">
        <v>90000</v>
      </c>
      <c r="K805" s="30">
        <v>0</v>
      </c>
      <c r="L805" s="30">
        <v>0</v>
      </c>
      <c r="M805" s="30">
        <v>0</v>
      </c>
      <c r="N805" s="30">
        <v>0</v>
      </c>
      <c r="O805" s="30">
        <v>0</v>
      </c>
      <c r="P805" s="30">
        <v>0</v>
      </c>
      <c r="Q805" s="30">
        <v>0</v>
      </c>
      <c r="R805" s="30">
        <v>0</v>
      </c>
      <c r="S805" s="30">
        <v>0</v>
      </c>
      <c r="T805" s="30">
        <v>0</v>
      </c>
      <c r="U805" s="19">
        <f t="shared" si="1498"/>
        <v>270000</v>
      </c>
    </row>
    <row r="806" spans="1:21" ht="31.5" outlineLevel="1">
      <c r="A806" s="18"/>
      <c r="B806" s="98" t="s">
        <v>298</v>
      </c>
      <c r="C806" s="87"/>
      <c r="D806" s="88"/>
      <c r="E806" s="225"/>
      <c r="F806" s="225"/>
      <c r="G806" s="225"/>
      <c r="H806" s="30">
        <f>SUM(H807:H809)</f>
        <v>0</v>
      </c>
      <c r="I806" s="30">
        <f t="shared" ref="I806" si="1524">SUM(I807:I809)</f>
        <v>0</v>
      </c>
      <c r="J806" s="30">
        <f t="shared" ref="J806" si="1525">SUM(J807:J809)</f>
        <v>0</v>
      </c>
      <c r="K806" s="30">
        <f t="shared" ref="K806" si="1526">SUM(K807:K809)</f>
        <v>0</v>
      </c>
      <c r="L806" s="30">
        <f t="shared" ref="L806" si="1527">SUM(L807:L809)</f>
        <v>0</v>
      </c>
      <c r="M806" s="30">
        <f t="shared" ref="M806" si="1528">SUM(M807:M809)</f>
        <v>0</v>
      </c>
      <c r="N806" s="30">
        <f t="shared" ref="N806" si="1529">SUM(N807:N809)</f>
        <v>0</v>
      </c>
      <c r="O806" s="30">
        <f t="shared" ref="O806" si="1530">SUM(O807:O809)</f>
        <v>0</v>
      </c>
      <c r="P806" s="30">
        <f t="shared" ref="P806" si="1531">SUM(P807:P809)</f>
        <v>0</v>
      </c>
      <c r="Q806" s="30">
        <f t="shared" ref="Q806" si="1532">SUM(Q807:Q809)</f>
        <v>0</v>
      </c>
      <c r="R806" s="30">
        <f t="shared" ref="R806" si="1533">SUM(R807:R809)</f>
        <v>0</v>
      </c>
      <c r="S806" s="30">
        <f t="shared" ref="S806" si="1534">SUM(S807:S809)</f>
        <v>0</v>
      </c>
      <c r="T806" s="30">
        <f t="shared" ref="T806" si="1535">SUM(T807:T809)</f>
        <v>0</v>
      </c>
      <c r="U806" s="19">
        <f t="shared" si="1498"/>
        <v>0</v>
      </c>
    </row>
    <row r="807" spans="1:21" outlineLevel="1">
      <c r="A807" s="18"/>
      <c r="B807" s="97" t="s">
        <v>296</v>
      </c>
      <c r="C807" s="87"/>
      <c r="D807" s="88"/>
      <c r="E807" s="225"/>
      <c r="F807" s="225"/>
      <c r="G807" s="225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19">
        <f t="shared" si="1498"/>
        <v>0</v>
      </c>
    </row>
    <row r="808" spans="1:21" outlineLevel="1">
      <c r="A808" s="18"/>
      <c r="B808" s="97" t="s">
        <v>316</v>
      </c>
      <c r="C808" s="87"/>
      <c r="D808" s="88"/>
      <c r="E808" s="225"/>
      <c r="F808" s="225"/>
      <c r="G808" s="225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19">
        <f t="shared" si="1498"/>
        <v>0</v>
      </c>
    </row>
    <row r="809" spans="1:21" outlineLevel="1">
      <c r="A809" s="18"/>
      <c r="B809" s="97" t="s">
        <v>297</v>
      </c>
      <c r="C809" s="87"/>
      <c r="D809" s="88"/>
      <c r="E809" s="225"/>
      <c r="F809" s="225"/>
      <c r="G809" s="225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19">
        <f t="shared" si="1498"/>
        <v>0</v>
      </c>
    </row>
  </sheetData>
  <mergeCells count="5">
    <mergeCell ref="A2:U2"/>
    <mergeCell ref="A3:A4"/>
    <mergeCell ref="B3:B4"/>
    <mergeCell ref="C3:C4"/>
    <mergeCell ref="D3:G3"/>
  </mergeCells>
  <pageMargins left="0.7" right="0.7" top="0.75" bottom="0.75" header="0.3" footer="0.3"/>
  <pageSetup paperSize="8" scale="44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26</vt:i4>
      </vt:variant>
    </vt:vector>
  </HeadingPairs>
  <TitlesOfParts>
    <vt:vector size="41" baseType="lpstr">
      <vt:lpstr>Таблица 1 </vt:lpstr>
      <vt:lpstr>Таблица 2</vt:lpstr>
      <vt:lpstr>Таблица 4</vt:lpstr>
      <vt:lpstr>Таблица 5</vt:lpstr>
      <vt:lpstr>Таблица 6 </vt:lpstr>
      <vt:lpstr>Таблица 7</vt:lpstr>
      <vt:lpstr>Таблица 8</vt:lpstr>
      <vt:lpstr>Таблица 10</vt:lpstr>
      <vt:lpstr>Таблица 11</vt:lpstr>
      <vt:lpstr>Таблица 12</vt:lpstr>
      <vt:lpstr>Таблица 13 </vt:lpstr>
      <vt:lpstr>Таблица 13а </vt:lpstr>
      <vt:lpstr>Таблица 14</vt:lpstr>
      <vt:lpstr>Таблица 15</vt:lpstr>
      <vt:lpstr>Таблица 22</vt:lpstr>
      <vt:lpstr>'Таблица 14'!_Toc319514843</vt:lpstr>
      <vt:lpstr>'Таблица 14'!_Toc327005443</vt:lpstr>
      <vt:lpstr>'Таблица 14'!_Toc327005452</vt:lpstr>
      <vt:lpstr>'Таблица 14'!_Toc327005461</vt:lpstr>
      <vt:lpstr>'Таблица 14'!_Toc327005470</vt:lpstr>
      <vt:lpstr>'Таблица 14'!_Toc327005479</vt:lpstr>
      <vt:lpstr>'Таблица 1 '!Заголовки_для_печати</vt:lpstr>
      <vt:lpstr>'Таблица 11'!Заголовки_для_печати</vt:lpstr>
      <vt:lpstr>'Таблица 12'!Заголовки_для_печати</vt:lpstr>
      <vt:lpstr>'Таблица 13 '!Заголовки_для_печати</vt:lpstr>
      <vt:lpstr>'Таблица 15'!Заголовки_для_печати</vt:lpstr>
      <vt:lpstr>'Таблица 2'!Заголовки_для_печати</vt:lpstr>
      <vt:lpstr>'Таблица 22'!Заголовки_для_печати</vt:lpstr>
      <vt:lpstr>'Таблица 6 '!Заголовки_для_печати</vt:lpstr>
      <vt:lpstr>'Таблица 7'!Заголовки_для_печати</vt:lpstr>
      <vt:lpstr>'Таблица 1 '!Область_печати</vt:lpstr>
      <vt:lpstr>'Таблица 11'!Область_печати</vt:lpstr>
      <vt:lpstr>'Таблица 12'!Область_печати</vt:lpstr>
      <vt:lpstr>'Таблица 13 '!Область_печати</vt:lpstr>
      <vt:lpstr>'Таблица 13а '!Область_печати</vt:lpstr>
      <vt:lpstr>'Таблица 14'!Область_печати</vt:lpstr>
      <vt:lpstr>'Таблица 22'!Область_печати</vt:lpstr>
      <vt:lpstr>'Таблица 4'!Область_печати</vt:lpstr>
      <vt:lpstr>'Таблица 5'!Область_печати</vt:lpstr>
      <vt:lpstr>'Таблица 6 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Kuznetsov</dc:creator>
  <cp:lastModifiedBy>Budaev</cp:lastModifiedBy>
  <cp:lastPrinted>2012-08-20T06:57:04Z</cp:lastPrinted>
  <dcterms:created xsi:type="dcterms:W3CDTF">2012-04-16T14:42:51Z</dcterms:created>
  <dcterms:modified xsi:type="dcterms:W3CDTF">2012-08-20T08:02:20Z</dcterms:modified>
</cp:coreProperties>
</file>